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3 - Přípojka vodovodu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'3 - Přípojka vodovodu'!$C$85:$K$200</definedName>
    <definedName name="_xlnm.Print_Area" localSheetId="1">'3 - Přípojka vodovodu'!$C$4:$J$39,'3 - Přípojka vodovodu'!$C$45:$J$67,'3 - Přípojka vodovodu'!$C$73:$K$200</definedName>
    <definedName name="_xlnm.Print_Titles" localSheetId="1">'3 - Přípojka vodovodu'!$85:$85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/>
  <c r="BI192"/>
  <c r="BH192"/>
  <c r="BG192"/>
  <c r="BF192"/>
  <c r="T192"/>
  <c r="T191"/>
  <c r="T190"/>
  <c r="R192"/>
  <c r="R191"/>
  <c r="R190"/>
  <c r="P192"/>
  <c r="P191"/>
  <c r="P190"/>
  <c r="BK192"/>
  <c r="BK191"/>
  <c r="J191"/>
  <c r="BK190"/>
  <c r="J190"/>
  <c r="J192"/>
  <c r="BE192"/>
  <c r="J66"/>
  <c r="J65"/>
  <c r="BI187"/>
  <c r="BH187"/>
  <c r="BG187"/>
  <c r="BF187"/>
  <c r="T187"/>
  <c r="R187"/>
  <c r="P187"/>
  <c r="BK187"/>
  <c r="J187"/>
  <c r="BE187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78"/>
  <c r="BH178"/>
  <c r="BG178"/>
  <c r="BF178"/>
  <c r="T178"/>
  <c r="R178"/>
  <c r="P178"/>
  <c r="BK178"/>
  <c r="J178"/>
  <c r="BE178"/>
  <c r="BI175"/>
  <c r="BH175"/>
  <c r="BG175"/>
  <c r="BF175"/>
  <c r="T175"/>
  <c r="R175"/>
  <c r="P175"/>
  <c r="BK175"/>
  <c r="J175"/>
  <c r="BE175"/>
  <c r="BI172"/>
  <c r="BH172"/>
  <c r="BG172"/>
  <c r="BF172"/>
  <c r="T172"/>
  <c r="R172"/>
  <c r="P172"/>
  <c r="BK172"/>
  <c r="J172"/>
  <c r="BE172"/>
  <c r="BI169"/>
  <c r="BH169"/>
  <c r="BG169"/>
  <c r="BF169"/>
  <c r="T169"/>
  <c r="R169"/>
  <c r="P169"/>
  <c r="BK169"/>
  <c r="J169"/>
  <c r="BE169"/>
  <c r="BI166"/>
  <c r="BH166"/>
  <c r="BG166"/>
  <c r="BF166"/>
  <c r="T166"/>
  <c r="T165"/>
  <c r="T164"/>
  <c r="R166"/>
  <c r="R165"/>
  <c r="R164"/>
  <c r="P166"/>
  <c r="P165"/>
  <c r="P164"/>
  <c r="BK166"/>
  <c r="BK165"/>
  <c r="J165"/>
  <c r="BK164"/>
  <c r="J164"/>
  <c r="J166"/>
  <c r="BE166"/>
  <c r="J64"/>
  <c r="J63"/>
  <c r="BI161"/>
  <c r="BH161"/>
  <c r="BG161"/>
  <c r="BF161"/>
  <c r="T161"/>
  <c r="R161"/>
  <c r="P161"/>
  <c r="BK161"/>
  <c r="J161"/>
  <c r="BE161"/>
  <c r="BI159"/>
  <c r="BH159"/>
  <c r="BG159"/>
  <c r="BF159"/>
  <c r="T159"/>
  <c r="R159"/>
  <c r="P159"/>
  <c r="BK159"/>
  <c r="J159"/>
  <c r="BE159"/>
  <c r="BI156"/>
  <c r="BH156"/>
  <c r="BG156"/>
  <c r="BF156"/>
  <c r="T156"/>
  <c r="T155"/>
  <c r="R156"/>
  <c r="R155"/>
  <c r="P156"/>
  <c r="P155"/>
  <c r="BK156"/>
  <c r="BK155"/>
  <c r="J155"/>
  <c r="J156"/>
  <c r="BE156"/>
  <c r="J62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37"/>
  <c r="BH137"/>
  <c r="BG137"/>
  <c r="BF137"/>
  <c r="T137"/>
  <c r="R137"/>
  <c r="P137"/>
  <c r="BK137"/>
  <c r="J137"/>
  <c r="BE137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6"/>
  <c r="BH126"/>
  <c r="BG126"/>
  <c r="BF126"/>
  <c r="T126"/>
  <c r="R126"/>
  <c r="P126"/>
  <c r="BK126"/>
  <c r="J126"/>
  <c r="BE126"/>
  <c r="BI121"/>
  <c r="BH121"/>
  <c r="BG121"/>
  <c r="BF121"/>
  <c r="T121"/>
  <c r="R121"/>
  <c r="P121"/>
  <c r="BK121"/>
  <c r="J121"/>
  <c r="BE121"/>
  <c r="BI116"/>
  <c r="BH116"/>
  <c r="BG116"/>
  <c r="BF116"/>
  <c r="T116"/>
  <c r="R116"/>
  <c r="P116"/>
  <c r="BK116"/>
  <c r="J116"/>
  <c r="BE116"/>
  <c r="BI113"/>
  <c r="BH113"/>
  <c r="BG113"/>
  <c r="BF113"/>
  <c r="T113"/>
  <c r="R113"/>
  <c r="P113"/>
  <c r="BK113"/>
  <c r="J113"/>
  <c r="BE113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BH95"/>
  <c r="BG95"/>
  <c r="BF95"/>
  <c r="T95"/>
  <c r="R95"/>
  <c r="P95"/>
  <c r="BK95"/>
  <c r="J95"/>
  <c r="BE95"/>
  <c r="BI92"/>
  <c r="BH92"/>
  <c r="BG92"/>
  <c r="BF92"/>
  <c r="T92"/>
  <c r="R92"/>
  <c r="P92"/>
  <c r="BK92"/>
  <c r="J92"/>
  <c r="BE92"/>
  <c r="BI89"/>
  <c r="F37"/>
  <c i="1" r="BD55"/>
  <c i="2" r="BH89"/>
  <c r="F36"/>
  <c i="1" r="BC55"/>
  <c i="2" r="BG89"/>
  <c r="F35"/>
  <c i="1" r="BB55"/>
  <c i="2" r="BF89"/>
  <c r="J34"/>
  <c i="1" r="AW55"/>
  <c i="2" r="F34"/>
  <c i="1" r="BA55"/>
  <c i="2" r="T89"/>
  <c r="T88"/>
  <c r="T87"/>
  <c r="T86"/>
  <c r="R89"/>
  <c r="R88"/>
  <c r="R87"/>
  <c r="R86"/>
  <c r="P89"/>
  <c r="P88"/>
  <c r="P87"/>
  <c r="P86"/>
  <c i="1" r="AU55"/>
  <c i="2" r="BK89"/>
  <c r="BK88"/>
  <c r="J88"/>
  <c r="BK87"/>
  <c r="J87"/>
  <c r="BK86"/>
  <c r="J86"/>
  <c r="J59"/>
  <c r="J30"/>
  <c i="1" r="AG55"/>
  <c i="2" r="J89"/>
  <c r="BE89"/>
  <c r="J33"/>
  <c i="1" r="AV55"/>
  <c i="2" r="F33"/>
  <c i="1" r="AZ55"/>
  <c i="2" r="J61"/>
  <c r="J60"/>
  <c r="F80"/>
  <c r="E78"/>
  <c r="F52"/>
  <c r="E50"/>
  <c r="J39"/>
  <c r="J24"/>
  <c r="E24"/>
  <c r="J83"/>
  <c r="J55"/>
  <c r="J23"/>
  <c r="J21"/>
  <c r="E21"/>
  <c r="J82"/>
  <c r="J54"/>
  <c r="J20"/>
  <c r="J18"/>
  <c r="E18"/>
  <c r="F83"/>
  <c r="F55"/>
  <c r="J17"/>
  <c r="J15"/>
  <c r="E15"/>
  <c r="F82"/>
  <c r="F54"/>
  <c r="J14"/>
  <c r="J12"/>
  <c r="J80"/>
  <c r="J52"/>
  <c r="E7"/>
  <c r="E76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<sst xmlns="http://schemas.openxmlformats.org/spreadsheetml/2006/main">
  <si>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</si>
  <si>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</si>
  <si>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</si>
  <si>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</si>
  <si>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</si>
  <si>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</si>
  <si>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</si>
  <si>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</si>
  <si>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</si>
  <si>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</si>
  <si>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</si>
  <si>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</si>
  <si>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</si>
  <si>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</si>
  <si>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</si>
  <si>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</si>
  <si>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</si>
  <si>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</si>
  <si>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</si>
  <si>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</si>
  <si>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</si>
  <si>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</si>
  <si>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</si>
  <si>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</si>
  <si>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</si>
  <si>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</si>
  <si>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</si>
  <si>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</si>
  <si>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</si>
  <si>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</si>
  <si>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</si>
  <si>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</si>
  <si>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</si>
  <si>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</si>
  <si>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</si>
  <si>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</si>
  <si>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</si>
  <si>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</si>
  <si>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</si>
  <si>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</si>
  <si>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</si>
  <si>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</si>
  <si>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</si>
  <si>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</si>
  <si>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</si>
  <si>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</si>
  <si>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</si>
  <si>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</si>
  <si>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</si>
  <si>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</si>
  <si>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</si>
  <si>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</si>
  <si>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</si>
  <si>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</si>
  <si>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</si>
  <si>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</si>
  <si>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</si>
  <si>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</si>
  <si>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</si>
  <si>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</si>
  <si>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</si>
  <si>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</si>
  <si>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</si>
  <si>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</si>
  <si>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</si>
  <si>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</si>
  <si>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</si>
  <si>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</si>
  <si>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</si>
  <si>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</si>
  <si>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</si>
  <si>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</si>
  <si>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</si>
  <si>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</si>
  <si>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</si>
  <si>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3</t>
  </si>
  <si>
    <t>Přípojka vodovodu</t>
  </si>
  <si>
    <t>STA</t>
  </si>
  <si>
    <t>1</t>
  </si>
  <si>
    <t>{d38533c9-dad9-403d-9b90-ee1d97a19eb6}</t>
  </si>
  <si>
    <t>2</t>
  </si>
  <si>
    <t>KRYCÍ LIST SOUPISU PRACÍ</t>
  </si>
  <si>
    <t>Objekt:</t>
  </si>
  <si>
    <t>3 - Přípojka vodovodu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</si>
  <si>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</si>
  <si>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</si>
  <si>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</si>
  <si>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</si>
  <si>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</si>
  <si>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</si>
  <si>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8 - Trubní vedení</t>
  </si>
  <si>
    <t>PSV - Práce a dodávky PSV</t>
  </si>
  <si>
    <t xml:space="preserve">    722 - Zdravotechnika - vnitřní vodovod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</si>
  <si>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</si>
  <si>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</si>
  <si>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</si>
  <si>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</si>
  <si>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</si>
  <si>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</si>
  <si>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</si>
  <si>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</si>
  <si>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</si>
  <si>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</si>
  <si>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</si>
  <si>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</si>
  <si>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</si>
  <si>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</si>
  <si>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</si>
  <si>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</si>
  <si>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</si>
  <si>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</si>
  <si>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</si>
  <si>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</si>
  <si>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</si>
  <si>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</si>
  <si>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</si>
  <si>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</si>
  <si>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</si>
  <si>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-225406795</t>
  </si>
  <si>
    <t>PP</t>
  </si>
  <si>
    <t>Čerpání vody na dopravní výšku do 10 m s uvažovaným průměrným přítokem do 500 l/min</t>
  </si>
  <si>
    <t>VV</t>
  </si>
  <si>
    <t>"výkresy 2301 - 2304" 2*8</t>
  </si>
  <si>
    <t>115101301</t>
  </si>
  <si>
    <t>Pohotovost čerpací soupravy pro dopravní výšku do 10 m přítok do 500 l/min</t>
  </si>
  <si>
    <t>den</t>
  </si>
  <si>
    <t>686510207</t>
  </si>
  <si>
    <t>Pohotovost záložní čerpací soupravy pro dopravní výšku do 10 m s uvažovaným průměrným přítokem do 500 l/min</t>
  </si>
  <si>
    <t>"výkresy 2301 - 2304" 2</t>
  </si>
  <si>
    <t>131301101</t>
  </si>
  <si>
    <t>Hloubení jam nezapažených v hornině tř. 4 objemu do 100 m3</t>
  </si>
  <si>
    <t>m3</t>
  </si>
  <si>
    <t>-1069197711</t>
  </si>
  <si>
    <t>Hloubení nezapažených jam a zářezů s urovnáním dna do předepsaného profilu a spádu v hornině tř. 4 do 100 m3</t>
  </si>
  <si>
    <t>"výkresy 2301" 2*3*2</t>
  </si>
  <si>
    <t>131301109</t>
  </si>
  <si>
    <t>Příplatek za lepivost u hloubení jam nezapažených v hornině tř. 4</t>
  </si>
  <si>
    <t>2067444634</t>
  </si>
  <si>
    <t>Hloubení nezapažených jam a zářezů s urovnáním dna do předepsaného profilu a spádu Příplatek k cenám za lepivost horniny tř. 4</t>
  </si>
  <si>
    <t>5</t>
  </si>
  <si>
    <t>132301201</t>
  </si>
  <si>
    <t>Hloubení rýh š do 2000 mm v hornině tř. 4 objemu do 100 m3</t>
  </si>
  <si>
    <t>971675498</t>
  </si>
  <si>
    <t>Hloubení zapažených i nezapažených rýh šířky přes 600 do 2 000 mm s urovnáním dna do předepsaného profilu a spádu v hornině tř. 4 do 100 m3</t>
  </si>
  <si>
    <t>"výkresy 2301 - 2304" 15,5*1,65*(0,8+0,2)</t>
  </si>
  <si>
    <t>6</t>
  </si>
  <si>
    <t>132301209</t>
  </si>
  <si>
    <t>Příplatek za lepivost k hloubení rýh š do 2000 mm v hornině tř. 4</t>
  </si>
  <si>
    <t>1142327816</t>
  </si>
  <si>
    <t>Hloubení zapažených i nezapažených rýh šířky přes 600 do 2 000 mm s urovnáním dna do předepsaného profilu a spádu v hornině tř. 4 Příplatek k cenám za lepivost horniny tř. 4</t>
  </si>
  <si>
    <t>7</t>
  </si>
  <si>
    <t>151101101</t>
  </si>
  <si>
    <t>Zřízení příložného pažení a rozepření stěn rýh hl do 2 m</t>
  </si>
  <si>
    <t>m2</t>
  </si>
  <si>
    <t>472594069</t>
  </si>
  <si>
    <t>Zřízení pažení a rozepření stěn rýh pro podzemní vedení pro všechny šířky rýhy příložné pro jakoukoliv mezerovitost, hloubky do 2 m</t>
  </si>
  <si>
    <t>"výkresy 2301 - 2304" 15,5*1,65*2</t>
  </si>
  <si>
    <t>8</t>
  </si>
  <si>
    <t>151101111</t>
  </si>
  <si>
    <t>Odstranění příložného pažení a rozepření stěn rýh hl do 2 m</t>
  </si>
  <si>
    <t>2025915507</t>
  </si>
  <si>
    <t>Odstranění pažení a rozepření stěn rýh pro podzemní vedení s uložením materiálu na vzdálenost do 3 m od kraje výkopu příložné, hloubky do 2 m</t>
  </si>
  <si>
    <t>9</t>
  </si>
  <si>
    <t>161101101</t>
  </si>
  <si>
    <t>Svislé přemístění výkopku z horniny tř. 1 až 4 hl výkopu do 2,5 m</t>
  </si>
  <si>
    <t>-1478117324</t>
  </si>
  <si>
    <t>Svislé přemístění výkopku bez naložení do dopravní nádoby avšak s vyprázdněním dopravní nádoby na hromadu nebo do dopravního prostředku z horniny tř. 1 až 4, při hloubce výkopu přes 1 do 2,5 m</t>
  </si>
  <si>
    <t>"výkresy 2301 - 2304" 15,5*1,65*(0,8+0,2)+2*3*2</t>
  </si>
  <si>
    <t>10</t>
  </si>
  <si>
    <t>162701105</t>
  </si>
  <si>
    <t>Vodorovné přemístění do 10000 m výkopku/sypaniny z horniny tř. 1 až 4</t>
  </si>
  <si>
    <t>-550553317</t>
  </si>
  <si>
    <t>Vodorovné přemístění výkopku nebo sypaniny po suchu na obvyklém dopravním prostředku, bez naložení výkopku, avšak se složením bez rozhrnutí z horniny tř. 1 až 4 na vzdálenost přes 9 000 do 10 000 m</t>
  </si>
  <si>
    <t>"výkresy 2301 - 2304" 15,5*0,5*1+2*1,5*1,5</t>
  </si>
  <si>
    <t>"dovoz nového materiálu" 15,5*0,5*1+2*3*0,1</t>
  </si>
  <si>
    <t>Součet</t>
  </si>
  <si>
    <t>11</t>
  </si>
  <si>
    <t>162701109</t>
  </si>
  <si>
    <t>Příplatek k vodorovnému přemístění výkopku/sypaniny z horniny tř. 1 až 4 ZKD 1000 m přes 10000 m</t>
  </si>
  <si>
    <t>-250519750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</si>
  <si>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</si>
  <si>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"výkresy 2301 - 2304" (15,5*0,5*1+2*1,5*1,5)*10</t>
  </si>
  <si>
    <t>"dovoz nového materiálu" (15,5*0,5*1+2*3*0,1)*10</t>
  </si>
  <si>
    <t>12</t>
  </si>
  <si>
    <t>167101102</t>
  </si>
  <si>
    <t>Nakládání výkopku z hornin tř. 1 až 4 přes 100 m3</t>
  </si>
  <si>
    <t>545971738</t>
  </si>
  <si>
    <t>Nakládání, skládání a překládání neulehlého výkopku nebo sypaniny nakládání, množství přes 100 m3, z hornin tř. 1 až 4</t>
  </si>
  <si>
    <t>13</t>
  </si>
  <si>
    <t>171101103</t>
  </si>
  <si>
    <t>Uložení sypaniny z hornin soudržných do násypů zhutněných do 100 % PS</t>
  </si>
  <si>
    <t>110869777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</si>
  <si>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96 do 100 % PS</t>
  </si>
  <si>
    <t>"výkresy 2301 - 2304" 15,5*0,5*1+3*2*0,1</t>
  </si>
  <si>
    <t>14</t>
  </si>
  <si>
    <t>171201201</t>
  </si>
  <si>
    <t>Uložení sypaniny na skládky</t>
  </si>
  <si>
    <t>-1890555749</t>
  </si>
  <si>
    <t>171201211</t>
  </si>
  <si>
    <t>Poplatek za uložení stavebního odpadu - zeminy a kameniva na skládce</t>
  </si>
  <si>
    <t>t</t>
  </si>
  <si>
    <t>1603142693</t>
  </si>
  <si>
    <t>Poplatek za uložení stavebního odpadu na skládce (skládkovné) zeminy a kameniva zatříděného do Katalogu odpadů pod kódem 170 504</t>
  </si>
  <si>
    <t>12,25*1,8 'Přepočtené koeficientem množství</t>
  </si>
  <si>
    <t>16</t>
  </si>
  <si>
    <t>174101101</t>
  </si>
  <si>
    <t>Zásyp jam, šachet rýh nebo kolem objektů sypaninou se zhutněním</t>
  </si>
  <si>
    <t>2112994646</t>
  </si>
  <si>
    <t>Zásyp sypaninou z jakékoliv horniny s uložením výkopku ve vrstvách se zhutněním jam, šachet, rýh nebo kolem objektů v těchto vykopávkách</t>
  </si>
  <si>
    <t>"výkresy 2301 - 2304" 15,5*0,5*1+2*3*0,1</t>
  </si>
  <si>
    <t>17</t>
  </si>
  <si>
    <t>175101201</t>
  </si>
  <si>
    <t>Obsypání objektu nad přilehlým původním terénem sypaninou bez prohození sítem, uloženou do 3 m</t>
  </si>
  <si>
    <t>642243615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</si>
  <si>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</si>
  <si>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"výkresy 2301 - 2304" 15,5*(1,65-0,5)*1+(2*3*2-2*1,5*1,5)</t>
  </si>
  <si>
    <t>18</t>
  </si>
  <si>
    <t>M</t>
  </si>
  <si>
    <t>58333625</t>
  </si>
  <si>
    <t>kamenivo těžené hrubé frakce 4/8</t>
  </si>
  <si>
    <t>128</t>
  </si>
  <si>
    <t>-525984014</t>
  </si>
  <si>
    <t>"výkresy 2301 - 2304" 15,5*0,15*1+2*3*0,1</t>
  </si>
  <si>
    <t>2,925*1,8 'Přepočtené koeficientem množství</t>
  </si>
  <si>
    <t>19</t>
  </si>
  <si>
    <t>58333651</t>
  </si>
  <si>
    <t>kamenivo těžené hrubé frakce 8/16</t>
  </si>
  <si>
    <t>-1583623743</t>
  </si>
  <si>
    <t>"výkresy 2301 - 2304" 15,5*0,35*1</t>
  </si>
  <si>
    <t>5,425*1,8 'Přepočtené koeficientem množství</t>
  </si>
  <si>
    <t>Trubní vedení</t>
  </si>
  <si>
    <t>20</t>
  </si>
  <si>
    <t>871181141</t>
  </si>
  <si>
    <t>Montáž potrubí z PE100 SDR 11 otevřený výkop svařovaných na tupo D 50 x 4,6 mm</t>
  </si>
  <si>
    <t>m</t>
  </si>
  <si>
    <t>-952285808</t>
  </si>
  <si>
    <t>Montáž vodovodního potrubí z plastů v otevřeném výkopu z polyetylenu PE 100 svařovaných na tupo SDR 11/PN16 D 50 x 4,6 mm</t>
  </si>
  <si>
    <t>"výkresy 2301 - 2304" 15,7</t>
  </si>
  <si>
    <t>28613597</t>
  </si>
  <si>
    <t>potrubí dvouvrstvé PE100 s 10% signalizační vrstvou SDR 11 50x4,6 dl 12m</t>
  </si>
  <si>
    <t>1092753028</t>
  </si>
  <si>
    <t>22</t>
  </si>
  <si>
    <t>899721111</t>
  </si>
  <si>
    <t>Signalizační vodič DN do 150 mm na potrubí</t>
  </si>
  <si>
    <t>-1923011373</t>
  </si>
  <si>
    <t>Signalizační vodič na potrubí DN do 150 mm</t>
  </si>
  <si>
    <t>PSV</t>
  </si>
  <si>
    <t>Práce a dodávky PSV</t>
  </si>
  <si>
    <t>722</t>
  </si>
  <si>
    <t>Zdravotechnika - vnitřní vodovod</t>
  </si>
  <si>
    <t>23</t>
  </si>
  <si>
    <t>722211121</t>
  </si>
  <si>
    <t>Šoupátko přírubové třmenové DN 40 PN 10 do 200°C těsnící sedlo nerez/nerez</t>
  </si>
  <si>
    <t>soubor</t>
  </si>
  <si>
    <t>1554900173</t>
  </si>
  <si>
    <t>Armatury přírubové šoupátka třmenová s ručním kolem těsnící sedla nerez/nerez PN 10 do 200°C DN 40</t>
  </si>
  <si>
    <t>"2301" 1</t>
  </si>
  <si>
    <t>24</t>
  </si>
  <si>
    <t>722212121</t>
  </si>
  <si>
    <t>Šoupátko přírubové víkové DN 40 PN 10 do 50°C těsnící sedlo mosaz/mosaz</t>
  </si>
  <si>
    <t>-231082575</t>
  </si>
  <si>
    <t>Armatury přírubové šoupátka víková s ručním kolem těsnící sedla mosaz/mosaz PN 10 do 50 st.C se zemní soupravou a poklopem bez T-klíče DN 40</t>
  </si>
  <si>
    <t>25</t>
  </si>
  <si>
    <t>722212611</t>
  </si>
  <si>
    <t>Zpětný ventil přírubový DN 40 PN 16 do 70°C</t>
  </si>
  <si>
    <t>698796209</t>
  </si>
  <si>
    <t>Armatury přírubové zpětné ventily PN 16 do 70°C DN 40</t>
  </si>
  <si>
    <t>26</t>
  </si>
  <si>
    <t>722232046</t>
  </si>
  <si>
    <t>Kohout kulový přímý G 5/4 PN 42 do 185°C vnitřní závit</t>
  </si>
  <si>
    <t>kus</t>
  </si>
  <si>
    <t>-436529936</t>
  </si>
  <si>
    <t>Armatury se dvěma závity kulové kohouty PN 42 do 185 st.C přímé vnitřní závit G 5/4</t>
  </si>
  <si>
    <t>27</t>
  </si>
  <si>
    <t>722232064</t>
  </si>
  <si>
    <t>Kohout kulový přímý G 5/4 PN 42 do 185°C vnitřní závit s vypouštěním</t>
  </si>
  <si>
    <t>397515053</t>
  </si>
  <si>
    <t>Armatury se dvěma závity kulové kohouty PN 42 do 185 °C přímé vnitřní závit s vypouštěním G 5/4</t>
  </si>
  <si>
    <t>28</t>
  </si>
  <si>
    <t>722234266</t>
  </si>
  <si>
    <t>Filtr mosazný G 5/4 PN 16 do 120°C s 2x vnitřním závitem</t>
  </si>
  <si>
    <t>-2120691898</t>
  </si>
  <si>
    <t>Armatury se dvěma závity filtry mosazný PN 16 do 120 st.C G 5/4</t>
  </si>
  <si>
    <t>29</t>
  </si>
  <si>
    <t>722262163</t>
  </si>
  <si>
    <t>Vodoměr přírubový šroubový do 40°C DN 25 x 260 mm Qn 3,5 m3/h horizontální</t>
  </si>
  <si>
    <t>-1239456412</t>
  </si>
  <si>
    <t>Vodoměry pro vodu do 40°C přírubové šroubové horizontální DN 25 x 260 mm Qn 3,5</t>
  </si>
  <si>
    <t>30</t>
  </si>
  <si>
    <t>R722000001</t>
  </si>
  <si>
    <t>Vodoměrná šachta betonová pro přípojku DN40 a vodoměr DN 25, samonosná, pro osazení trvale pod úroveň spodní vody.</t>
  </si>
  <si>
    <t>285519444</t>
  </si>
  <si>
    <t xml:space="preserve">Vodoměrná šachta betonová pro přípojku DN40 a vodoměr DN 25, samonosná, pro osazení trvale pod úroveň spodní vody.
</t>
  </si>
  <si>
    <t>"výkresy 2301" 1</t>
  </si>
  <si>
    <t>Práce a dodávky M</t>
  </si>
  <si>
    <t>23-M</t>
  </si>
  <si>
    <t>Montáže potrubí</t>
  </si>
  <si>
    <t>31</t>
  </si>
  <si>
    <t>230170001</t>
  </si>
  <si>
    <t>Tlakové zkoušky těsnosti potrubí - příprava DN do 40</t>
  </si>
  <si>
    <t>sada</t>
  </si>
  <si>
    <t>64</t>
  </si>
  <si>
    <t>-921095636</t>
  </si>
  <si>
    <t>Příprava pro zkoušku těsnosti potrubí DN do 40</t>
  </si>
  <si>
    <t>32</t>
  </si>
  <si>
    <t>230170011</t>
  </si>
  <si>
    <t>Tlakové zkoušky těsnosti potrubí - zkouška DN do 40</t>
  </si>
  <si>
    <t>1234838487</t>
  </si>
  <si>
    <t>Zkouška těsnosti potrubí DN do 40</t>
  </si>
  <si>
    <t>"2301" 15,7</t>
  </si>
  <si>
    <t>33</t>
  </si>
  <si>
    <t>R722000004</t>
  </si>
  <si>
    <t>Propojení nových vodovodů na stávajících potrubí vodovodu.</t>
  </si>
  <si>
    <t>1604980082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</si>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</sst>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'3 - Přípojka vodovodu'!J30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'3 - Přípojka vodovodu'!P86</f>
        <v>0</v>
      </c>
      <c r="AV55" s="118">
        <f>'3 - Přípojka vodovodu'!J33</f>
        <v>0</v>
      </c>
      <c r="AW55" s="118">
        <f>'3 - Přípojka vodovodu'!J34</f>
        <v>0</v>
      </c>
      <c r="AX55" s="118">
        <f>'3 - Přípojka vodovodu'!J35</f>
        <v>0</v>
      </c>
      <c r="AY55" s="118">
        <f>'3 - Přípojka vodovodu'!J36</f>
        <v>0</v>
      </c>
      <c r="AZ55" s="118">
        <f>'3 - Přípojka vodovodu'!F33</f>
        <v>0</v>
      </c>
      <c r="BA55" s="118">
        <f>'3 - Přípojka vodovodu'!F34</f>
        <v>0</v>
      </c>
      <c r="BB55" s="118">
        <f>'3 - Přípojka vodovodu'!F35</f>
        <v>0</v>
      </c>
      <c r="BC55" s="118">
        <f>'3 - Přípojka vodovodu'!F36</f>
        <v>0</v>
      </c>
      <c r="BD55" s="120">
        <f>'3 - Přípojka vodovodu'!F37</f>
        <v>0</v>
      </c>
      <c r="BT55" s="121" t="s">
        <v>78</v>
      </c>
      <c r="BV55" s="121" t="s">
        <v>72</v>
      </c>
      <c r="BW55" s="121" t="s">
        <v>79</v>
      </c>
      <c r="BX55" s="121" t="s">
        <v>5</v>
      </c>
      <c r="CL55" s="121" t="s">
        <v>19</v>
      </c>
      <c r="CM55" s="121" t="s">
        <v>80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C4Iz6whhh+6As4I+gqVRMEklgw3r6gyo+V8yELv+1HDdyrpuFp+9CyfPrPAtcaznPK/1nwOLHXoW4N9xYd9Rxg==" hashValue="W7z1zPdWIENAAbSaXXPr6/5+nK5h1SwJHDj4LJp0eSPZUNvWtNqf9uuH5n98bBr5IMaZunuezSk9UeGRD+O0uA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3 - Přípojka vodovodu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79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80</v>
      </c>
    </row>
    <row r="4" ht="24.96" customHeight="1">
      <c r="B4" s="19"/>
      <c r="D4" s="126" t="s">
        <v>81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82</v>
      </c>
      <c r="I8" s="130"/>
      <c r="L8" s="42"/>
    </row>
    <row r="9" s="1" customFormat="1" ht="36.96" customHeight="1">
      <c r="B9" s="42"/>
      <c r="E9" s="131" t="s">
        <v>83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ROUND(J86,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ROUND((SUM(BE86:BE200)),  2)</f>
        <v>0</v>
      </c>
      <c r="I33" s="145">
        <v>0.20999999999999999</v>
      </c>
      <c r="J33" s="144">
        <f>ROUND(((SUM(BE86:BE200))*I33),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ROUND((SUM(BF86:BF200)),  2)</f>
        <v>0</v>
      </c>
      <c r="I34" s="145">
        <v>0.14999999999999999</v>
      </c>
      <c r="J34" s="144">
        <f>ROUND(((SUM(BF86:BF200))*I34),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ROUND((SUM(BG86:BG200)),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ROUND((SUM(BH86:BH200)),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ROUND((SUM(BI86:BI200)),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84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82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3 - Přípojka vodovodu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85</v>
      </c>
      <c r="D57" s="162"/>
      <c r="E57" s="162"/>
      <c r="F57" s="162"/>
      <c r="G57" s="162"/>
      <c r="H57" s="162"/>
      <c r="I57" s="163"/>
      <c r="J57" s="164" t="s">
        <v>86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J86</f>
        <v>0</v>
      </c>
      <c r="K59" s="38"/>
      <c r="L59" s="42"/>
      <c r="AU59" s="16" t="s">
        <v>87</v>
      </c>
    </row>
    <row r="60" s="8" customFormat="1" ht="24.96" customHeight="1">
      <c r="B60" s="166"/>
      <c r="C60" s="167"/>
      <c r="D60" s="168" t="s">
        <v>88</v>
      </c>
      <c r="E60" s="169"/>
      <c r="F60" s="169"/>
      <c r="G60" s="169"/>
      <c r="H60" s="169"/>
      <c r="I60" s="170"/>
      <c r="J60" s="171">
        <f>J87</f>
        <v>0</v>
      </c>
      <c r="K60" s="167"/>
      <c r="L60" s="172"/>
    </row>
    <row r="61" s="9" customFormat="1" ht="19.92" customHeight="1">
      <c r="B61" s="173"/>
      <c r="C61" s="174"/>
      <c r="D61" s="175" t="s">
        <v>89</v>
      </c>
      <c r="E61" s="176"/>
      <c r="F61" s="176"/>
      <c r="G61" s="176"/>
      <c r="H61" s="176"/>
      <c r="I61" s="177"/>
      <c r="J61" s="178">
        <f>J88</f>
        <v>0</v>
      </c>
      <c r="K61" s="174"/>
      <c r="L61" s="179"/>
    </row>
    <row r="62" s="9" customFormat="1" ht="19.92" customHeight="1">
      <c r="B62" s="173"/>
      <c r="C62" s="174"/>
      <c r="D62" s="175" t="s">
        <v>90</v>
      </c>
      <c r="E62" s="176"/>
      <c r="F62" s="176"/>
      <c r="G62" s="176"/>
      <c r="H62" s="176"/>
      <c r="I62" s="177"/>
      <c r="J62" s="178">
        <f>J155</f>
        <v>0</v>
      </c>
      <c r="K62" s="174"/>
      <c r="L62" s="179"/>
    </row>
    <row r="63" s="8" customFormat="1" ht="24.96" customHeight="1">
      <c r="B63" s="166"/>
      <c r="C63" s="167"/>
      <c r="D63" s="168" t="s">
        <v>91</v>
      </c>
      <c r="E63" s="169"/>
      <c r="F63" s="169"/>
      <c r="G63" s="169"/>
      <c r="H63" s="169"/>
      <c r="I63" s="170"/>
      <c r="J63" s="171">
        <f>J164</f>
        <v>0</v>
      </c>
      <c r="K63" s="167"/>
      <c r="L63" s="172"/>
    </row>
    <row r="64" s="9" customFormat="1" ht="19.92" customHeight="1">
      <c r="B64" s="173"/>
      <c r="C64" s="174"/>
      <c r="D64" s="175" t="s">
        <v>92</v>
      </c>
      <c r="E64" s="176"/>
      <c r="F64" s="176"/>
      <c r="G64" s="176"/>
      <c r="H64" s="176"/>
      <c r="I64" s="177"/>
      <c r="J64" s="178">
        <f>J165</f>
        <v>0</v>
      </c>
      <c r="K64" s="174"/>
      <c r="L64" s="179"/>
    </row>
    <row r="65" s="8" customFormat="1" ht="24.96" customHeight="1">
      <c r="B65" s="166"/>
      <c r="C65" s="167"/>
      <c r="D65" s="168" t="s">
        <v>93</v>
      </c>
      <c r="E65" s="169"/>
      <c r="F65" s="169"/>
      <c r="G65" s="169"/>
      <c r="H65" s="169"/>
      <c r="I65" s="170"/>
      <c r="J65" s="171">
        <f>J190</f>
        <v>0</v>
      </c>
      <c r="K65" s="167"/>
      <c r="L65" s="172"/>
    </row>
    <row r="66" s="9" customFormat="1" ht="19.92" customHeight="1">
      <c r="B66" s="173"/>
      <c r="C66" s="174"/>
      <c r="D66" s="175" t="s">
        <v>94</v>
      </c>
      <c r="E66" s="176"/>
      <c r="F66" s="176"/>
      <c r="G66" s="176"/>
      <c r="H66" s="176"/>
      <c r="I66" s="177"/>
      <c r="J66" s="178">
        <f>J191</f>
        <v>0</v>
      </c>
      <c r="K66" s="174"/>
      <c r="L66" s="179"/>
    </row>
    <row r="67" s="1" customFormat="1" ht="21.84" customHeight="1">
      <c r="B67" s="37"/>
      <c r="C67" s="38"/>
      <c r="D67" s="38"/>
      <c r="E67" s="38"/>
      <c r="F67" s="38"/>
      <c r="G67" s="38"/>
      <c r="H67" s="38"/>
      <c r="I67" s="130"/>
      <c r="J67" s="38"/>
      <c r="K67" s="38"/>
      <c r="L67" s="42"/>
    </row>
    <row r="68" s="1" customFormat="1" ht="6.96" customHeight="1">
      <c r="B68" s="57"/>
      <c r="C68" s="58"/>
      <c r="D68" s="58"/>
      <c r="E68" s="58"/>
      <c r="F68" s="58"/>
      <c r="G68" s="58"/>
      <c r="H68" s="58"/>
      <c r="I68" s="156"/>
      <c r="J68" s="58"/>
      <c r="K68" s="58"/>
      <c r="L68" s="42"/>
    </row>
    <row r="72" s="1" customFormat="1" ht="6.96" customHeight="1">
      <c r="B72" s="59"/>
      <c r="C72" s="60"/>
      <c r="D72" s="60"/>
      <c r="E72" s="60"/>
      <c r="F72" s="60"/>
      <c r="G72" s="60"/>
      <c r="H72" s="60"/>
      <c r="I72" s="159"/>
      <c r="J72" s="60"/>
      <c r="K72" s="60"/>
      <c r="L72" s="42"/>
    </row>
    <row r="73" s="1" customFormat="1" ht="24.96" customHeight="1">
      <c r="B73" s="37"/>
      <c r="C73" s="22" t="s">
        <v>95</v>
      </c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6.96" customHeight="1">
      <c r="B74" s="37"/>
      <c r="C74" s="38"/>
      <c r="D74" s="38"/>
      <c r="E74" s="38"/>
      <c r="F74" s="38"/>
      <c r="G74" s="38"/>
      <c r="H74" s="38"/>
      <c r="I74" s="130"/>
      <c r="J74" s="38"/>
      <c r="K74" s="38"/>
      <c r="L74" s="42"/>
    </row>
    <row r="75" s="1" customFormat="1" ht="12" customHeight="1">
      <c r="B75" s="37"/>
      <c r="C75" s="31" t="s">
        <v>16</v>
      </c>
      <c r="D75" s="38"/>
      <c r="E75" s="38"/>
      <c r="F75" s="38"/>
      <c r="G75" s="38"/>
      <c r="H75" s="38"/>
      <c r="I75" s="130"/>
      <c r="J75" s="38"/>
      <c r="K75" s="38"/>
      <c r="L75" s="42"/>
    </row>
    <row r="76" s="1" customFormat="1" ht="16.5" customHeight="1">
      <c r="B76" s="37"/>
      <c r="C76" s="38"/>
      <c r="D76" s="38"/>
      <c r="E76" s="160" t="str">
        <f>E7</f>
        <v>VÝSTAVBA NOVÉ MATEŘSKÉ ŠKOLY V OBCI DLOUHÁ BRTNICE</v>
      </c>
      <c r="F76" s="31"/>
      <c r="G76" s="31"/>
      <c r="H76" s="31"/>
      <c r="I76" s="130"/>
      <c r="J76" s="38"/>
      <c r="K76" s="38"/>
      <c r="L76" s="42"/>
    </row>
    <row r="77" s="1" customFormat="1" ht="12" customHeight="1">
      <c r="B77" s="37"/>
      <c r="C77" s="31" t="s">
        <v>82</v>
      </c>
      <c r="D77" s="38"/>
      <c r="E77" s="38"/>
      <c r="F77" s="38"/>
      <c r="G77" s="38"/>
      <c r="H77" s="38"/>
      <c r="I77" s="130"/>
      <c r="J77" s="38"/>
      <c r="K77" s="38"/>
      <c r="L77" s="42"/>
    </row>
    <row r="78" s="1" customFormat="1" ht="16.5" customHeight="1">
      <c r="B78" s="37"/>
      <c r="C78" s="38"/>
      <c r="D78" s="38"/>
      <c r="E78" s="67" t="str">
        <f>E9</f>
        <v>3 - Přípojka vodovodu</v>
      </c>
      <c r="F78" s="38"/>
      <c r="G78" s="38"/>
      <c r="H78" s="38"/>
      <c r="I78" s="130"/>
      <c r="J78" s="38"/>
      <c r="K78" s="38"/>
      <c r="L78" s="42"/>
    </row>
    <row r="79" s="1" customFormat="1" ht="6.96" customHeight="1">
      <c r="B79" s="37"/>
      <c r="C79" s="38"/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12" customHeight="1">
      <c r="B80" s="37"/>
      <c r="C80" s="31" t="s">
        <v>21</v>
      </c>
      <c r="D80" s="38"/>
      <c r="E80" s="38"/>
      <c r="F80" s="26" t="str">
        <f>F12</f>
        <v>Dlouhá Brtnice</v>
      </c>
      <c r="G80" s="38"/>
      <c r="H80" s="38"/>
      <c r="I80" s="133" t="s">
        <v>23</v>
      </c>
      <c r="J80" s="70" t="str">
        <f>IF(J12="","",J12)</f>
        <v>30. 11. 2020</v>
      </c>
      <c r="K80" s="38"/>
      <c r="L80" s="42"/>
    </row>
    <row r="81" s="1" customFormat="1" ht="6.96" customHeight="1">
      <c r="B81" s="37"/>
      <c r="C81" s="38"/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5.15" customHeight="1">
      <c r="B82" s="37"/>
      <c r="C82" s="31" t="s">
        <v>25</v>
      </c>
      <c r="D82" s="38"/>
      <c r="E82" s="38"/>
      <c r="F82" s="26" t="str">
        <f>E15</f>
        <v xml:space="preserve"> </v>
      </c>
      <c r="G82" s="38"/>
      <c r="H82" s="38"/>
      <c r="I82" s="133" t="s">
        <v>31</v>
      </c>
      <c r="J82" s="35" t="str">
        <f>E21</f>
        <v xml:space="preserve"> </v>
      </c>
      <c r="K82" s="38"/>
      <c r="L82" s="42"/>
    </row>
    <row r="83" s="1" customFormat="1" ht="15.15" customHeight="1">
      <c r="B83" s="37"/>
      <c r="C83" s="31" t="s">
        <v>29</v>
      </c>
      <c r="D83" s="38"/>
      <c r="E83" s="38"/>
      <c r="F83" s="26" t="str">
        <f>IF(E18="","",E18)</f>
        <v>Vyplň údaj</v>
      </c>
      <c r="G83" s="38"/>
      <c r="H83" s="38"/>
      <c r="I83" s="133" t="s">
        <v>33</v>
      </c>
      <c r="J83" s="35" t="str">
        <f>E24</f>
        <v xml:space="preserve"> </v>
      </c>
      <c r="K83" s="38"/>
      <c r="L83" s="42"/>
    </row>
    <row r="84" s="1" customFormat="1" ht="10.32" customHeight="1">
      <c r="B84" s="37"/>
      <c r="C84" s="38"/>
      <c r="D84" s="38"/>
      <c r="E84" s="38"/>
      <c r="F84" s="38"/>
      <c r="G84" s="38"/>
      <c r="H84" s="38"/>
      <c r="I84" s="130"/>
      <c r="J84" s="38"/>
      <c r="K84" s="38"/>
      <c r="L84" s="42"/>
    </row>
    <row r="85" s="10" customFormat="1" ht="29.28" customHeight="1">
      <c r="B85" s="180"/>
      <c r="C85" s="181" t="s">
        <v>96</v>
      </c>
      <c r="D85" s="182" t="s">
        <v>55</v>
      </c>
      <c r="E85" s="182" t="s">
        <v>51</v>
      </c>
      <c r="F85" s="182" t="s">
        <v>52</v>
      </c>
      <c r="G85" s="182" t="s">
        <v>97</v>
      </c>
      <c r="H85" s="182" t="s">
        <v>98</v>
      </c>
      <c r="I85" s="183" t="s">
        <v>99</v>
      </c>
      <c r="J85" s="182" t="s">
        <v>86</v>
      </c>
      <c r="K85" s="184" t="s">
        <v>100</v>
      </c>
      <c r="L85" s="185"/>
      <c r="M85" s="90" t="s">
        <v>19</v>
      </c>
      <c r="N85" s="91" t="s">
        <v>40</v>
      </c>
      <c r="O85" s="91" t="s">
        <v>101</v>
      </c>
      <c r="P85" s="91" t="s">
        <v>102</v>
      </c>
      <c r="Q85" s="91" t="s">
        <v>103</v>
      </c>
      <c r="R85" s="91" t="s">
        <v>104</v>
      </c>
      <c r="S85" s="91" t="s">
        <v>105</v>
      </c>
      <c r="T85" s="92" t="s">
        <v>106</v>
      </c>
    </row>
    <row r="86" s="1" customFormat="1" ht="22.8" customHeight="1">
      <c r="B86" s="37"/>
      <c r="C86" s="97" t="s">
        <v>107</v>
      </c>
      <c r="D86" s="38"/>
      <c r="E86" s="38"/>
      <c r="F86" s="38"/>
      <c r="G86" s="38"/>
      <c r="H86" s="38"/>
      <c r="I86" s="130"/>
      <c r="J86" s="186">
        <f>BK86</f>
        <v>0</v>
      </c>
      <c r="K86" s="38"/>
      <c r="L86" s="42"/>
      <c r="M86" s="93"/>
      <c r="N86" s="94"/>
      <c r="O86" s="94"/>
      <c r="P86" s="187">
        <f>P87+P164+P190</f>
        <v>0</v>
      </c>
      <c r="Q86" s="94"/>
      <c r="R86" s="187">
        <f>R87+R164+R190</f>
        <v>19.198388000000001</v>
      </c>
      <c r="S86" s="94"/>
      <c r="T86" s="188">
        <f>T87+T164+T190</f>
        <v>0</v>
      </c>
      <c r="AT86" s="16" t="s">
        <v>69</v>
      </c>
      <c r="AU86" s="16" t="s">
        <v>87</v>
      </c>
      <c r="BK86" s="189">
        <f>BK87+BK164+BK190</f>
        <v>0</v>
      </c>
    </row>
    <row r="87" s="11" customFormat="1" ht="25.92" customHeight="1">
      <c r="B87" s="190"/>
      <c r="C87" s="191"/>
      <c r="D87" s="192" t="s">
        <v>69</v>
      </c>
      <c r="E87" s="193" t="s">
        <v>108</v>
      </c>
      <c r="F87" s="193" t="s">
        <v>109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P88+P155</f>
        <v>0</v>
      </c>
      <c r="Q87" s="198"/>
      <c r="R87" s="199">
        <f>R88+R155</f>
        <v>15.086468000000002</v>
      </c>
      <c r="S87" s="198"/>
      <c r="T87" s="200">
        <f>T88+T155</f>
        <v>0</v>
      </c>
      <c r="AR87" s="201" t="s">
        <v>78</v>
      </c>
      <c r="AT87" s="202" t="s">
        <v>69</v>
      </c>
      <c r="AU87" s="202" t="s">
        <v>70</v>
      </c>
      <c r="AY87" s="201" t="s">
        <v>110</v>
      </c>
      <c r="BK87" s="203">
        <f>BK88+BK155</f>
        <v>0</v>
      </c>
    </row>
    <row r="88" s="11" customFormat="1" ht="22.8" customHeight="1">
      <c r="B88" s="190"/>
      <c r="C88" s="191"/>
      <c r="D88" s="192" t="s">
        <v>69</v>
      </c>
      <c r="E88" s="204" t="s">
        <v>78</v>
      </c>
      <c r="F88" s="204" t="s">
        <v>111</v>
      </c>
      <c r="G88" s="191"/>
      <c r="H88" s="191"/>
      <c r="I88" s="194"/>
      <c r="J88" s="205">
        <f>BK88</f>
        <v>0</v>
      </c>
      <c r="K88" s="191"/>
      <c r="L88" s="196"/>
      <c r="M88" s="197"/>
      <c r="N88" s="198"/>
      <c r="O88" s="198"/>
      <c r="P88" s="199">
        <f>SUM(P89:P154)</f>
        <v>0</v>
      </c>
      <c r="Q88" s="198"/>
      <c r="R88" s="199">
        <f>SUM(R89:R154)</f>
        <v>15.072966000000001</v>
      </c>
      <c r="S88" s="198"/>
      <c r="T88" s="200">
        <f>SUM(T89:T154)</f>
        <v>0</v>
      </c>
      <c r="AR88" s="201" t="s">
        <v>78</v>
      </c>
      <c r="AT88" s="202" t="s">
        <v>69</v>
      </c>
      <c r="AU88" s="202" t="s">
        <v>78</v>
      </c>
      <c r="AY88" s="201" t="s">
        <v>110</v>
      </c>
      <c r="BK88" s="203">
        <f>SUM(BK89:BK154)</f>
        <v>0</v>
      </c>
    </row>
    <row r="89" s="1" customFormat="1" ht="24" customHeight="1">
      <c r="B89" s="37"/>
      <c r="C89" s="206" t="s">
        <v>78</v>
      </c>
      <c r="D89" s="206" t="s">
        <v>112</v>
      </c>
      <c r="E89" s="207" t="s">
        <v>113</v>
      </c>
      <c r="F89" s="208" t="s">
        <v>114</v>
      </c>
      <c r="G89" s="209" t="s">
        <v>115</v>
      </c>
      <c r="H89" s="210">
        <v>16</v>
      </c>
      <c r="I89" s="211"/>
      <c r="J89" s="212">
        <f>ROUND(I89*H89,2)</f>
        <v>0</v>
      </c>
      <c r="K89" s="208" t="s">
        <v>116</v>
      </c>
      <c r="L89" s="42"/>
      <c r="M89" s="213" t="s">
        <v>19</v>
      </c>
      <c r="N89" s="214" t="s">
        <v>41</v>
      </c>
      <c r="O89" s="82"/>
      <c r="P89" s="215">
        <f>O89*H89</f>
        <v>0</v>
      </c>
      <c r="Q89" s="215">
        <v>0</v>
      </c>
      <c r="R89" s="215">
        <f>Q89*H89</f>
        <v>0</v>
      </c>
      <c r="S89" s="215">
        <v>0</v>
      </c>
      <c r="T89" s="216">
        <f>S89*H89</f>
        <v>0</v>
      </c>
      <c r="AR89" s="217" t="s">
        <v>117</v>
      </c>
      <c r="AT89" s="217" t="s">
        <v>112</v>
      </c>
      <c r="AU89" s="217" t="s">
        <v>80</v>
      </c>
      <c r="AY89" s="16" t="s">
        <v>110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6" t="s">
        <v>78</v>
      </c>
      <c r="BK89" s="218">
        <f>ROUND(I89*H89,2)</f>
        <v>0</v>
      </c>
      <c r="BL89" s="16" t="s">
        <v>117</v>
      </c>
      <c r="BM89" s="217" t="s">
        <v>118</v>
      </c>
    </row>
    <row r="90" s="1" customFormat="1">
      <c r="B90" s="37"/>
      <c r="C90" s="38"/>
      <c r="D90" s="219" t="s">
        <v>119</v>
      </c>
      <c r="E90" s="38"/>
      <c r="F90" s="220" t="s">
        <v>120</v>
      </c>
      <c r="G90" s="38"/>
      <c r="H90" s="38"/>
      <c r="I90" s="130"/>
      <c r="J90" s="38"/>
      <c r="K90" s="38"/>
      <c r="L90" s="42"/>
      <c r="M90" s="221"/>
      <c r="N90" s="82"/>
      <c r="O90" s="82"/>
      <c r="P90" s="82"/>
      <c r="Q90" s="82"/>
      <c r="R90" s="82"/>
      <c r="S90" s="82"/>
      <c r="T90" s="83"/>
      <c r="AT90" s="16" t="s">
        <v>119</v>
      </c>
      <c r="AU90" s="16" t="s">
        <v>80</v>
      </c>
    </row>
    <row r="91" s="12" customFormat="1">
      <c r="B91" s="222"/>
      <c r="C91" s="223"/>
      <c r="D91" s="219" t="s">
        <v>121</v>
      </c>
      <c r="E91" s="224" t="s">
        <v>19</v>
      </c>
      <c r="F91" s="225" t="s">
        <v>122</v>
      </c>
      <c r="G91" s="223"/>
      <c r="H91" s="226">
        <v>16</v>
      </c>
      <c r="I91" s="227"/>
      <c r="J91" s="223"/>
      <c r="K91" s="223"/>
      <c r="L91" s="228"/>
      <c r="M91" s="229"/>
      <c r="N91" s="230"/>
      <c r="O91" s="230"/>
      <c r="P91" s="230"/>
      <c r="Q91" s="230"/>
      <c r="R91" s="230"/>
      <c r="S91" s="230"/>
      <c r="T91" s="231"/>
      <c r="AT91" s="232" t="s">
        <v>121</v>
      </c>
      <c r="AU91" s="232" t="s">
        <v>80</v>
      </c>
      <c r="AV91" s="12" t="s">
        <v>80</v>
      </c>
      <c r="AW91" s="12" t="s">
        <v>32</v>
      </c>
      <c r="AX91" s="12" t="s">
        <v>78</v>
      </c>
      <c r="AY91" s="232" t="s">
        <v>110</v>
      </c>
    </row>
    <row r="92" s="1" customFormat="1" ht="24" customHeight="1">
      <c r="B92" s="37"/>
      <c r="C92" s="206" t="s">
        <v>80</v>
      </c>
      <c r="D92" s="206" t="s">
        <v>112</v>
      </c>
      <c r="E92" s="207" t="s">
        <v>123</v>
      </c>
      <c r="F92" s="208" t="s">
        <v>124</v>
      </c>
      <c r="G92" s="209" t="s">
        <v>125</v>
      </c>
      <c r="H92" s="210">
        <v>2</v>
      </c>
      <c r="I92" s="211"/>
      <c r="J92" s="212">
        <f>ROUND(I92*H92,2)</f>
        <v>0</v>
      </c>
      <c r="K92" s="208" t="s">
        <v>116</v>
      </c>
      <c r="L92" s="42"/>
      <c r="M92" s="213" t="s">
        <v>19</v>
      </c>
      <c r="N92" s="214" t="s">
        <v>41</v>
      </c>
      <c r="O92" s="82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AR92" s="217" t="s">
        <v>117</v>
      </c>
      <c r="AT92" s="217" t="s">
        <v>112</v>
      </c>
      <c r="AU92" s="217" t="s">
        <v>80</v>
      </c>
      <c r="AY92" s="16" t="s">
        <v>110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6" t="s">
        <v>78</v>
      </c>
      <c r="BK92" s="218">
        <f>ROUND(I92*H92,2)</f>
        <v>0</v>
      </c>
      <c r="BL92" s="16" t="s">
        <v>117</v>
      </c>
      <c r="BM92" s="217" t="s">
        <v>126</v>
      </c>
    </row>
    <row r="93" s="1" customFormat="1">
      <c r="B93" s="37"/>
      <c r="C93" s="38"/>
      <c r="D93" s="219" t="s">
        <v>119</v>
      </c>
      <c r="E93" s="38"/>
      <c r="F93" s="220" t="s">
        <v>127</v>
      </c>
      <c r="G93" s="38"/>
      <c r="H93" s="38"/>
      <c r="I93" s="130"/>
      <c r="J93" s="38"/>
      <c r="K93" s="38"/>
      <c r="L93" s="42"/>
      <c r="M93" s="221"/>
      <c r="N93" s="82"/>
      <c r="O93" s="82"/>
      <c r="P93" s="82"/>
      <c r="Q93" s="82"/>
      <c r="R93" s="82"/>
      <c r="S93" s="82"/>
      <c r="T93" s="83"/>
      <c r="AT93" s="16" t="s">
        <v>119</v>
      </c>
      <c r="AU93" s="16" t="s">
        <v>80</v>
      </c>
    </row>
    <row r="94" s="12" customFormat="1">
      <c r="B94" s="222"/>
      <c r="C94" s="223"/>
      <c r="D94" s="219" t="s">
        <v>121</v>
      </c>
      <c r="E94" s="224" t="s">
        <v>19</v>
      </c>
      <c r="F94" s="225" t="s">
        <v>128</v>
      </c>
      <c r="G94" s="223"/>
      <c r="H94" s="226">
        <v>2</v>
      </c>
      <c r="I94" s="227"/>
      <c r="J94" s="223"/>
      <c r="K94" s="223"/>
      <c r="L94" s="228"/>
      <c r="M94" s="229"/>
      <c r="N94" s="230"/>
      <c r="O94" s="230"/>
      <c r="P94" s="230"/>
      <c r="Q94" s="230"/>
      <c r="R94" s="230"/>
      <c r="S94" s="230"/>
      <c r="T94" s="231"/>
      <c r="AT94" s="232" t="s">
        <v>121</v>
      </c>
      <c r="AU94" s="232" t="s">
        <v>80</v>
      </c>
      <c r="AV94" s="12" t="s">
        <v>80</v>
      </c>
      <c r="AW94" s="12" t="s">
        <v>32</v>
      </c>
      <c r="AX94" s="12" t="s">
        <v>78</v>
      </c>
      <c r="AY94" s="232" t="s">
        <v>110</v>
      </c>
    </row>
    <row r="95" s="1" customFormat="1" ht="24" customHeight="1">
      <c r="B95" s="37"/>
      <c r="C95" s="206" t="s">
        <v>75</v>
      </c>
      <c r="D95" s="206" t="s">
        <v>112</v>
      </c>
      <c r="E95" s="207" t="s">
        <v>129</v>
      </c>
      <c r="F95" s="208" t="s">
        <v>130</v>
      </c>
      <c r="G95" s="209" t="s">
        <v>131</v>
      </c>
      <c r="H95" s="210">
        <v>12</v>
      </c>
      <c r="I95" s="211"/>
      <c r="J95" s="212">
        <f>ROUND(I95*H95,2)</f>
        <v>0</v>
      </c>
      <c r="K95" s="208" t="s">
        <v>116</v>
      </c>
      <c r="L95" s="42"/>
      <c r="M95" s="213" t="s">
        <v>19</v>
      </c>
      <c r="N95" s="214" t="s">
        <v>41</v>
      </c>
      <c r="O95" s="82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17" t="s">
        <v>117</v>
      </c>
      <c r="AT95" s="217" t="s">
        <v>112</v>
      </c>
      <c r="AU95" s="217" t="s">
        <v>80</v>
      </c>
      <c r="AY95" s="16" t="s">
        <v>110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6" t="s">
        <v>78</v>
      </c>
      <c r="BK95" s="218">
        <f>ROUND(I95*H95,2)</f>
        <v>0</v>
      </c>
      <c r="BL95" s="16" t="s">
        <v>117</v>
      </c>
      <c r="BM95" s="217" t="s">
        <v>132</v>
      </c>
    </row>
    <row r="96" s="1" customFormat="1">
      <c r="B96" s="37"/>
      <c r="C96" s="38"/>
      <c r="D96" s="219" t="s">
        <v>119</v>
      </c>
      <c r="E96" s="38"/>
      <c r="F96" s="220" t="s">
        <v>133</v>
      </c>
      <c r="G96" s="38"/>
      <c r="H96" s="38"/>
      <c r="I96" s="130"/>
      <c r="J96" s="38"/>
      <c r="K96" s="38"/>
      <c r="L96" s="42"/>
      <c r="M96" s="221"/>
      <c r="N96" s="82"/>
      <c r="O96" s="82"/>
      <c r="P96" s="82"/>
      <c r="Q96" s="82"/>
      <c r="R96" s="82"/>
      <c r="S96" s="82"/>
      <c r="T96" s="83"/>
      <c r="AT96" s="16" t="s">
        <v>119</v>
      </c>
      <c r="AU96" s="16" t="s">
        <v>80</v>
      </c>
    </row>
    <row r="97" s="12" customFormat="1">
      <c r="B97" s="222"/>
      <c r="C97" s="223"/>
      <c r="D97" s="219" t="s">
        <v>121</v>
      </c>
      <c r="E97" s="224" t="s">
        <v>19</v>
      </c>
      <c r="F97" s="225" t="s">
        <v>134</v>
      </c>
      <c r="G97" s="223"/>
      <c r="H97" s="226">
        <v>12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AT97" s="232" t="s">
        <v>121</v>
      </c>
      <c r="AU97" s="232" t="s">
        <v>80</v>
      </c>
      <c r="AV97" s="12" t="s">
        <v>80</v>
      </c>
      <c r="AW97" s="12" t="s">
        <v>32</v>
      </c>
      <c r="AX97" s="12" t="s">
        <v>78</v>
      </c>
      <c r="AY97" s="232" t="s">
        <v>110</v>
      </c>
    </row>
    <row r="98" s="1" customFormat="1" ht="24" customHeight="1">
      <c r="B98" s="37"/>
      <c r="C98" s="206" t="s">
        <v>117</v>
      </c>
      <c r="D98" s="206" t="s">
        <v>112</v>
      </c>
      <c r="E98" s="207" t="s">
        <v>135</v>
      </c>
      <c r="F98" s="208" t="s">
        <v>136</v>
      </c>
      <c r="G98" s="209" t="s">
        <v>131</v>
      </c>
      <c r="H98" s="210">
        <v>12</v>
      </c>
      <c r="I98" s="211"/>
      <c r="J98" s="212">
        <f>ROUND(I98*H98,2)</f>
        <v>0</v>
      </c>
      <c r="K98" s="208" t="s">
        <v>116</v>
      </c>
      <c r="L98" s="42"/>
      <c r="M98" s="213" t="s">
        <v>19</v>
      </c>
      <c r="N98" s="214" t="s">
        <v>41</v>
      </c>
      <c r="O98" s="82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AR98" s="217" t="s">
        <v>117</v>
      </c>
      <c r="AT98" s="217" t="s">
        <v>112</v>
      </c>
      <c r="AU98" s="217" t="s">
        <v>80</v>
      </c>
      <c r="AY98" s="16" t="s">
        <v>110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6" t="s">
        <v>78</v>
      </c>
      <c r="BK98" s="218">
        <f>ROUND(I98*H98,2)</f>
        <v>0</v>
      </c>
      <c r="BL98" s="16" t="s">
        <v>117</v>
      </c>
      <c r="BM98" s="217" t="s">
        <v>137</v>
      </c>
    </row>
    <row r="99" s="1" customFormat="1">
      <c r="B99" s="37"/>
      <c r="C99" s="38"/>
      <c r="D99" s="219" t="s">
        <v>119</v>
      </c>
      <c r="E99" s="38"/>
      <c r="F99" s="220" t="s">
        <v>138</v>
      </c>
      <c r="G99" s="38"/>
      <c r="H99" s="38"/>
      <c r="I99" s="130"/>
      <c r="J99" s="38"/>
      <c r="K99" s="38"/>
      <c r="L99" s="42"/>
      <c r="M99" s="221"/>
      <c r="N99" s="82"/>
      <c r="O99" s="82"/>
      <c r="P99" s="82"/>
      <c r="Q99" s="82"/>
      <c r="R99" s="82"/>
      <c r="S99" s="82"/>
      <c r="T99" s="83"/>
      <c r="AT99" s="16" t="s">
        <v>119</v>
      </c>
      <c r="AU99" s="16" t="s">
        <v>80</v>
      </c>
    </row>
    <row r="100" s="12" customFormat="1">
      <c r="B100" s="222"/>
      <c r="C100" s="223"/>
      <c r="D100" s="219" t="s">
        <v>121</v>
      </c>
      <c r="E100" s="224" t="s">
        <v>19</v>
      </c>
      <c r="F100" s="225" t="s">
        <v>134</v>
      </c>
      <c r="G100" s="223"/>
      <c r="H100" s="226">
        <v>12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AT100" s="232" t="s">
        <v>121</v>
      </c>
      <c r="AU100" s="232" t="s">
        <v>80</v>
      </c>
      <c r="AV100" s="12" t="s">
        <v>80</v>
      </c>
      <c r="AW100" s="12" t="s">
        <v>32</v>
      </c>
      <c r="AX100" s="12" t="s">
        <v>78</v>
      </c>
      <c r="AY100" s="232" t="s">
        <v>110</v>
      </c>
    </row>
    <row r="101" s="1" customFormat="1" ht="24" customHeight="1">
      <c r="B101" s="37"/>
      <c r="C101" s="206" t="s">
        <v>139</v>
      </c>
      <c r="D101" s="206" t="s">
        <v>112</v>
      </c>
      <c r="E101" s="207" t="s">
        <v>140</v>
      </c>
      <c r="F101" s="208" t="s">
        <v>141</v>
      </c>
      <c r="G101" s="209" t="s">
        <v>131</v>
      </c>
      <c r="H101" s="210">
        <v>25.574999999999999</v>
      </c>
      <c r="I101" s="211"/>
      <c r="J101" s="212">
        <f>ROUND(I101*H101,2)</f>
        <v>0</v>
      </c>
      <c r="K101" s="208" t="s">
        <v>116</v>
      </c>
      <c r="L101" s="42"/>
      <c r="M101" s="213" t="s">
        <v>19</v>
      </c>
      <c r="N101" s="214" t="s">
        <v>41</v>
      </c>
      <c r="O101" s="82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17" t="s">
        <v>117</v>
      </c>
      <c r="AT101" s="217" t="s">
        <v>112</v>
      </c>
      <c r="AU101" s="217" t="s">
        <v>80</v>
      </c>
      <c r="AY101" s="16" t="s">
        <v>110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6" t="s">
        <v>78</v>
      </c>
      <c r="BK101" s="218">
        <f>ROUND(I101*H101,2)</f>
        <v>0</v>
      </c>
      <c r="BL101" s="16" t="s">
        <v>117</v>
      </c>
      <c r="BM101" s="217" t="s">
        <v>142</v>
      </c>
    </row>
    <row r="102" s="1" customFormat="1">
      <c r="B102" s="37"/>
      <c r="C102" s="38"/>
      <c r="D102" s="219" t="s">
        <v>119</v>
      </c>
      <c r="E102" s="38"/>
      <c r="F102" s="220" t="s">
        <v>143</v>
      </c>
      <c r="G102" s="38"/>
      <c r="H102" s="38"/>
      <c r="I102" s="130"/>
      <c r="J102" s="38"/>
      <c r="K102" s="38"/>
      <c r="L102" s="42"/>
      <c r="M102" s="221"/>
      <c r="N102" s="82"/>
      <c r="O102" s="82"/>
      <c r="P102" s="82"/>
      <c r="Q102" s="82"/>
      <c r="R102" s="82"/>
      <c r="S102" s="82"/>
      <c r="T102" s="83"/>
      <c r="AT102" s="16" t="s">
        <v>119</v>
      </c>
      <c r="AU102" s="16" t="s">
        <v>80</v>
      </c>
    </row>
    <row r="103" s="12" customFormat="1">
      <c r="B103" s="222"/>
      <c r="C103" s="223"/>
      <c r="D103" s="219" t="s">
        <v>121</v>
      </c>
      <c r="E103" s="224" t="s">
        <v>19</v>
      </c>
      <c r="F103" s="225" t="s">
        <v>144</v>
      </c>
      <c r="G103" s="223"/>
      <c r="H103" s="226">
        <v>25.574999999999999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AT103" s="232" t="s">
        <v>121</v>
      </c>
      <c r="AU103" s="232" t="s">
        <v>80</v>
      </c>
      <c r="AV103" s="12" t="s">
        <v>80</v>
      </c>
      <c r="AW103" s="12" t="s">
        <v>32</v>
      </c>
      <c r="AX103" s="12" t="s">
        <v>78</v>
      </c>
      <c r="AY103" s="232" t="s">
        <v>110</v>
      </c>
    </row>
    <row r="104" s="1" customFormat="1" ht="24" customHeight="1">
      <c r="B104" s="37"/>
      <c r="C104" s="206" t="s">
        <v>145</v>
      </c>
      <c r="D104" s="206" t="s">
        <v>112</v>
      </c>
      <c r="E104" s="207" t="s">
        <v>146</v>
      </c>
      <c r="F104" s="208" t="s">
        <v>147</v>
      </c>
      <c r="G104" s="209" t="s">
        <v>131</v>
      </c>
      <c r="H104" s="210">
        <v>25.574999999999999</v>
      </c>
      <c r="I104" s="211"/>
      <c r="J104" s="212">
        <f>ROUND(I104*H104,2)</f>
        <v>0</v>
      </c>
      <c r="K104" s="208" t="s">
        <v>116</v>
      </c>
      <c r="L104" s="42"/>
      <c r="M104" s="213" t="s">
        <v>19</v>
      </c>
      <c r="N104" s="214" t="s">
        <v>41</v>
      </c>
      <c r="O104" s="82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AR104" s="217" t="s">
        <v>117</v>
      </c>
      <c r="AT104" s="217" t="s">
        <v>112</v>
      </c>
      <c r="AU104" s="217" t="s">
        <v>80</v>
      </c>
      <c r="AY104" s="16" t="s">
        <v>110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6" t="s">
        <v>78</v>
      </c>
      <c r="BK104" s="218">
        <f>ROUND(I104*H104,2)</f>
        <v>0</v>
      </c>
      <c r="BL104" s="16" t="s">
        <v>117</v>
      </c>
      <c r="BM104" s="217" t="s">
        <v>148</v>
      </c>
    </row>
    <row r="105" s="1" customFormat="1">
      <c r="B105" s="37"/>
      <c r="C105" s="38"/>
      <c r="D105" s="219" t="s">
        <v>119</v>
      </c>
      <c r="E105" s="38"/>
      <c r="F105" s="220" t="s">
        <v>149</v>
      </c>
      <c r="G105" s="38"/>
      <c r="H105" s="38"/>
      <c r="I105" s="130"/>
      <c r="J105" s="38"/>
      <c r="K105" s="38"/>
      <c r="L105" s="42"/>
      <c r="M105" s="221"/>
      <c r="N105" s="82"/>
      <c r="O105" s="82"/>
      <c r="P105" s="82"/>
      <c r="Q105" s="82"/>
      <c r="R105" s="82"/>
      <c r="S105" s="82"/>
      <c r="T105" s="83"/>
      <c r="AT105" s="16" t="s">
        <v>119</v>
      </c>
      <c r="AU105" s="16" t="s">
        <v>80</v>
      </c>
    </row>
    <row r="106" s="12" customFormat="1">
      <c r="B106" s="222"/>
      <c r="C106" s="223"/>
      <c r="D106" s="219" t="s">
        <v>121</v>
      </c>
      <c r="E106" s="224" t="s">
        <v>19</v>
      </c>
      <c r="F106" s="225" t="s">
        <v>144</v>
      </c>
      <c r="G106" s="223"/>
      <c r="H106" s="226">
        <v>25.574999999999999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121</v>
      </c>
      <c r="AU106" s="232" t="s">
        <v>80</v>
      </c>
      <c r="AV106" s="12" t="s">
        <v>80</v>
      </c>
      <c r="AW106" s="12" t="s">
        <v>32</v>
      </c>
      <c r="AX106" s="12" t="s">
        <v>78</v>
      </c>
      <c r="AY106" s="232" t="s">
        <v>110</v>
      </c>
    </row>
    <row r="107" s="1" customFormat="1" ht="16.5" customHeight="1">
      <c r="B107" s="37"/>
      <c r="C107" s="206" t="s">
        <v>150</v>
      </c>
      <c r="D107" s="206" t="s">
        <v>112</v>
      </c>
      <c r="E107" s="207" t="s">
        <v>151</v>
      </c>
      <c r="F107" s="208" t="s">
        <v>152</v>
      </c>
      <c r="G107" s="209" t="s">
        <v>153</v>
      </c>
      <c r="H107" s="210">
        <v>51.149999999999999</v>
      </c>
      <c r="I107" s="211"/>
      <c r="J107" s="212">
        <f>ROUND(I107*H107,2)</f>
        <v>0</v>
      </c>
      <c r="K107" s="208" t="s">
        <v>116</v>
      </c>
      <c r="L107" s="42"/>
      <c r="M107" s="213" t="s">
        <v>19</v>
      </c>
      <c r="N107" s="214" t="s">
        <v>41</v>
      </c>
      <c r="O107" s="82"/>
      <c r="P107" s="215">
        <f>O107*H107</f>
        <v>0</v>
      </c>
      <c r="Q107" s="215">
        <v>0.00084000000000000003</v>
      </c>
      <c r="R107" s="215">
        <f>Q107*H107</f>
        <v>0.042965999999999997</v>
      </c>
      <c r="S107" s="215">
        <v>0</v>
      </c>
      <c r="T107" s="216">
        <f>S107*H107</f>
        <v>0</v>
      </c>
      <c r="AR107" s="217" t="s">
        <v>117</v>
      </c>
      <c r="AT107" s="217" t="s">
        <v>112</v>
      </c>
      <c r="AU107" s="217" t="s">
        <v>80</v>
      </c>
      <c r="AY107" s="16" t="s">
        <v>110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6" t="s">
        <v>78</v>
      </c>
      <c r="BK107" s="218">
        <f>ROUND(I107*H107,2)</f>
        <v>0</v>
      </c>
      <c r="BL107" s="16" t="s">
        <v>117</v>
      </c>
      <c r="BM107" s="217" t="s">
        <v>154</v>
      </c>
    </row>
    <row r="108" s="1" customFormat="1">
      <c r="B108" s="37"/>
      <c r="C108" s="38"/>
      <c r="D108" s="219" t="s">
        <v>119</v>
      </c>
      <c r="E108" s="38"/>
      <c r="F108" s="220" t="s">
        <v>155</v>
      </c>
      <c r="G108" s="38"/>
      <c r="H108" s="38"/>
      <c r="I108" s="130"/>
      <c r="J108" s="38"/>
      <c r="K108" s="38"/>
      <c r="L108" s="42"/>
      <c r="M108" s="221"/>
      <c r="N108" s="82"/>
      <c r="O108" s="82"/>
      <c r="P108" s="82"/>
      <c r="Q108" s="82"/>
      <c r="R108" s="82"/>
      <c r="S108" s="82"/>
      <c r="T108" s="83"/>
      <c r="AT108" s="16" t="s">
        <v>119</v>
      </c>
      <c r="AU108" s="16" t="s">
        <v>80</v>
      </c>
    </row>
    <row r="109" s="12" customFormat="1">
      <c r="B109" s="222"/>
      <c r="C109" s="223"/>
      <c r="D109" s="219" t="s">
        <v>121</v>
      </c>
      <c r="E109" s="224" t="s">
        <v>19</v>
      </c>
      <c r="F109" s="225" t="s">
        <v>156</v>
      </c>
      <c r="G109" s="223"/>
      <c r="H109" s="226">
        <v>51.149999999999999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AT109" s="232" t="s">
        <v>121</v>
      </c>
      <c r="AU109" s="232" t="s">
        <v>80</v>
      </c>
      <c r="AV109" s="12" t="s">
        <v>80</v>
      </c>
      <c r="AW109" s="12" t="s">
        <v>32</v>
      </c>
      <c r="AX109" s="12" t="s">
        <v>78</v>
      </c>
      <c r="AY109" s="232" t="s">
        <v>110</v>
      </c>
    </row>
    <row r="110" s="1" customFormat="1" ht="24" customHeight="1">
      <c r="B110" s="37"/>
      <c r="C110" s="206" t="s">
        <v>157</v>
      </c>
      <c r="D110" s="206" t="s">
        <v>112</v>
      </c>
      <c r="E110" s="207" t="s">
        <v>158</v>
      </c>
      <c r="F110" s="208" t="s">
        <v>159</v>
      </c>
      <c r="G110" s="209" t="s">
        <v>153</v>
      </c>
      <c r="H110" s="210">
        <v>51.149999999999999</v>
      </c>
      <c r="I110" s="211"/>
      <c r="J110" s="212">
        <f>ROUND(I110*H110,2)</f>
        <v>0</v>
      </c>
      <c r="K110" s="208" t="s">
        <v>116</v>
      </c>
      <c r="L110" s="42"/>
      <c r="M110" s="213" t="s">
        <v>19</v>
      </c>
      <c r="N110" s="214" t="s">
        <v>41</v>
      </c>
      <c r="O110" s="82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AR110" s="217" t="s">
        <v>117</v>
      </c>
      <c r="AT110" s="217" t="s">
        <v>112</v>
      </c>
      <c r="AU110" s="217" t="s">
        <v>80</v>
      </c>
      <c r="AY110" s="16" t="s">
        <v>110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6" t="s">
        <v>78</v>
      </c>
      <c r="BK110" s="218">
        <f>ROUND(I110*H110,2)</f>
        <v>0</v>
      </c>
      <c r="BL110" s="16" t="s">
        <v>117</v>
      </c>
      <c r="BM110" s="217" t="s">
        <v>160</v>
      </c>
    </row>
    <row r="111" s="1" customFormat="1">
      <c r="B111" s="37"/>
      <c r="C111" s="38"/>
      <c r="D111" s="219" t="s">
        <v>119</v>
      </c>
      <c r="E111" s="38"/>
      <c r="F111" s="220" t="s">
        <v>161</v>
      </c>
      <c r="G111" s="38"/>
      <c r="H111" s="38"/>
      <c r="I111" s="130"/>
      <c r="J111" s="38"/>
      <c r="K111" s="38"/>
      <c r="L111" s="42"/>
      <c r="M111" s="221"/>
      <c r="N111" s="82"/>
      <c r="O111" s="82"/>
      <c r="P111" s="82"/>
      <c r="Q111" s="82"/>
      <c r="R111" s="82"/>
      <c r="S111" s="82"/>
      <c r="T111" s="83"/>
      <c r="AT111" s="16" t="s">
        <v>119</v>
      </c>
      <c r="AU111" s="16" t="s">
        <v>80</v>
      </c>
    </row>
    <row r="112" s="12" customFormat="1">
      <c r="B112" s="222"/>
      <c r="C112" s="223"/>
      <c r="D112" s="219" t="s">
        <v>121</v>
      </c>
      <c r="E112" s="224" t="s">
        <v>19</v>
      </c>
      <c r="F112" s="225" t="s">
        <v>156</v>
      </c>
      <c r="G112" s="223"/>
      <c r="H112" s="226">
        <v>51.149999999999999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AT112" s="232" t="s">
        <v>121</v>
      </c>
      <c r="AU112" s="232" t="s">
        <v>80</v>
      </c>
      <c r="AV112" s="12" t="s">
        <v>80</v>
      </c>
      <c r="AW112" s="12" t="s">
        <v>32</v>
      </c>
      <c r="AX112" s="12" t="s">
        <v>78</v>
      </c>
      <c r="AY112" s="232" t="s">
        <v>110</v>
      </c>
    </row>
    <row r="113" s="1" customFormat="1" ht="24" customHeight="1">
      <c r="B113" s="37"/>
      <c r="C113" s="206" t="s">
        <v>162</v>
      </c>
      <c r="D113" s="206" t="s">
        <v>112</v>
      </c>
      <c r="E113" s="207" t="s">
        <v>163</v>
      </c>
      <c r="F113" s="208" t="s">
        <v>164</v>
      </c>
      <c r="G113" s="209" t="s">
        <v>131</v>
      </c>
      <c r="H113" s="210">
        <v>37.575000000000003</v>
      </c>
      <c r="I113" s="211"/>
      <c r="J113" s="212">
        <f>ROUND(I113*H113,2)</f>
        <v>0</v>
      </c>
      <c r="K113" s="208" t="s">
        <v>116</v>
      </c>
      <c r="L113" s="42"/>
      <c r="M113" s="213" t="s">
        <v>19</v>
      </c>
      <c r="N113" s="214" t="s">
        <v>41</v>
      </c>
      <c r="O113" s="82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AR113" s="217" t="s">
        <v>117</v>
      </c>
      <c r="AT113" s="217" t="s">
        <v>112</v>
      </c>
      <c r="AU113" s="217" t="s">
        <v>80</v>
      </c>
      <c r="AY113" s="16" t="s">
        <v>110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6" t="s">
        <v>78</v>
      </c>
      <c r="BK113" s="218">
        <f>ROUND(I113*H113,2)</f>
        <v>0</v>
      </c>
      <c r="BL113" s="16" t="s">
        <v>117</v>
      </c>
      <c r="BM113" s="217" t="s">
        <v>165</v>
      </c>
    </row>
    <row r="114" s="1" customFormat="1">
      <c r="B114" s="37"/>
      <c r="C114" s="38"/>
      <c r="D114" s="219" t="s">
        <v>119</v>
      </c>
      <c r="E114" s="38"/>
      <c r="F114" s="220" t="s">
        <v>166</v>
      </c>
      <c r="G114" s="38"/>
      <c r="H114" s="38"/>
      <c r="I114" s="130"/>
      <c r="J114" s="38"/>
      <c r="K114" s="38"/>
      <c r="L114" s="42"/>
      <c r="M114" s="221"/>
      <c r="N114" s="82"/>
      <c r="O114" s="82"/>
      <c r="P114" s="82"/>
      <c r="Q114" s="82"/>
      <c r="R114" s="82"/>
      <c r="S114" s="82"/>
      <c r="T114" s="83"/>
      <c r="AT114" s="16" t="s">
        <v>119</v>
      </c>
      <c r="AU114" s="16" t="s">
        <v>80</v>
      </c>
    </row>
    <row r="115" s="12" customFormat="1">
      <c r="B115" s="222"/>
      <c r="C115" s="223"/>
      <c r="D115" s="219" t="s">
        <v>121</v>
      </c>
      <c r="E115" s="224" t="s">
        <v>19</v>
      </c>
      <c r="F115" s="225" t="s">
        <v>167</v>
      </c>
      <c r="G115" s="223"/>
      <c r="H115" s="226">
        <v>37.575000000000003</v>
      </c>
      <c r="I115" s="227"/>
      <c r="J115" s="223"/>
      <c r="K115" s="223"/>
      <c r="L115" s="228"/>
      <c r="M115" s="229"/>
      <c r="N115" s="230"/>
      <c r="O115" s="230"/>
      <c r="P115" s="230"/>
      <c r="Q115" s="230"/>
      <c r="R115" s="230"/>
      <c r="S115" s="230"/>
      <c r="T115" s="231"/>
      <c r="AT115" s="232" t="s">
        <v>121</v>
      </c>
      <c r="AU115" s="232" t="s">
        <v>80</v>
      </c>
      <c r="AV115" s="12" t="s">
        <v>80</v>
      </c>
      <c r="AW115" s="12" t="s">
        <v>32</v>
      </c>
      <c r="AX115" s="12" t="s">
        <v>78</v>
      </c>
      <c r="AY115" s="232" t="s">
        <v>110</v>
      </c>
    </row>
    <row r="116" s="1" customFormat="1" ht="24" customHeight="1">
      <c r="B116" s="37"/>
      <c r="C116" s="206" t="s">
        <v>168</v>
      </c>
      <c r="D116" s="206" t="s">
        <v>112</v>
      </c>
      <c r="E116" s="207" t="s">
        <v>169</v>
      </c>
      <c r="F116" s="208" t="s">
        <v>170</v>
      </c>
      <c r="G116" s="209" t="s">
        <v>131</v>
      </c>
      <c r="H116" s="210">
        <v>20.600000000000001</v>
      </c>
      <c r="I116" s="211"/>
      <c r="J116" s="212">
        <f>ROUND(I116*H116,2)</f>
        <v>0</v>
      </c>
      <c r="K116" s="208" t="s">
        <v>116</v>
      </c>
      <c r="L116" s="42"/>
      <c r="M116" s="213" t="s">
        <v>19</v>
      </c>
      <c r="N116" s="214" t="s">
        <v>41</v>
      </c>
      <c r="O116" s="82"/>
      <c r="P116" s="215">
        <f>O116*H116</f>
        <v>0</v>
      </c>
      <c r="Q116" s="215">
        <v>0</v>
      </c>
      <c r="R116" s="215">
        <f>Q116*H116</f>
        <v>0</v>
      </c>
      <c r="S116" s="215">
        <v>0</v>
      </c>
      <c r="T116" s="216">
        <f>S116*H116</f>
        <v>0</v>
      </c>
      <c r="AR116" s="217" t="s">
        <v>117</v>
      </c>
      <c r="AT116" s="217" t="s">
        <v>112</v>
      </c>
      <c r="AU116" s="217" t="s">
        <v>80</v>
      </c>
      <c r="AY116" s="16" t="s">
        <v>110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6" t="s">
        <v>78</v>
      </c>
      <c r="BK116" s="218">
        <f>ROUND(I116*H116,2)</f>
        <v>0</v>
      </c>
      <c r="BL116" s="16" t="s">
        <v>117</v>
      </c>
      <c r="BM116" s="217" t="s">
        <v>171</v>
      </c>
    </row>
    <row r="117" s="1" customFormat="1">
      <c r="B117" s="37"/>
      <c r="C117" s="38"/>
      <c r="D117" s="219" t="s">
        <v>119</v>
      </c>
      <c r="E117" s="38"/>
      <c r="F117" s="220" t="s">
        <v>172</v>
      </c>
      <c r="G117" s="38"/>
      <c r="H117" s="38"/>
      <c r="I117" s="130"/>
      <c r="J117" s="38"/>
      <c r="K117" s="38"/>
      <c r="L117" s="42"/>
      <c r="M117" s="221"/>
      <c r="N117" s="82"/>
      <c r="O117" s="82"/>
      <c r="P117" s="82"/>
      <c r="Q117" s="82"/>
      <c r="R117" s="82"/>
      <c r="S117" s="82"/>
      <c r="T117" s="83"/>
      <c r="AT117" s="16" t="s">
        <v>119</v>
      </c>
      <c r="AU117" s="16" t="s">
        <v>80</v>
      </c>
    </row>
    <row r="118" s="12" customFormat="1">
      <c r="B118" s="222"/>
      <c r="C118" s="223"/>
      <c r="D118" s="219" t="s">
        <v>121</v>
      </c>
      <c r="E118" s="224" t="s">
        <v>19</v>
      </c>
      <c r="F118" s="225" t="s">
        <v>173</v>
      </c>
      <c r="G118" s="223"/>
      <c r="H118" s="226">
        <v>12.25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121</v>
      </c>
      <c r="AU118" s="232" t="s">
        <v>80</v>
      </c>
      <c r="AV118" s="12" t="s">
        <v>80</v>
      </c>
      <c r="AW118" s="12" t="s">
        <v>32</v>
      </c>
      <c r="AX118" s="12" t="s">
        <v>70</v>
      </c>
      <c r="AY118" s="232" t="s">
        <v>110</v>
      </c>
    </row>
    <row r="119" s="12" customFormat="1">
      <c r="B119" s="222"/>
      <c r="C119" s="223"/>
      <c r="D119" s="219" t="s">
        <v>121</v>
      </c>
      <c r="E119" s="224" t="s">
        <v>19</v>
      </c>
      <c r="F119" s="225" t="s">
        <v>174</v>
      </c>
      <c r="G119" s="223"/>
      <c r="H119" s="226">
        <v>8.3499999999999996</v>
      </c>
      <c r="I119" s="227"/>
      <c r="J119" s="223"/>
      <c r="K119" s="223"/>
      <c r="L119" s="228"/>
      <c r="M119" s="229"/>
      <c r="N119" s="230"/>
      <c r="O119" s="230"/>
      <c r="P119" s="230"/>
      <c r="Q119" s="230"/>
      <c r="R119" s="230"/>
      <c r="S119" s="230"/>
      <c r="T119" s="231"/>
      <c r="AT119" s="232" t="s">
        <v>121</v>
      </c>
      <c r="AU119" s="232" t="s">
        <v>80</v>
      </c>
      <c r="AV119" s="12" t="s">
        <v>80</v>
      </c>
      <c r="AW119" s="12" t="s">
        <v>32</v>
      </c>
      <c r="AX119" s="12" t="s">
        <v>70</v>
      </c>
      <c r="AY119" s="232" t="s">
        <v>110</v>
      </c>
    </row>
    <row r="120" s="13" customFormat="1">
      <c r="B120" s="233"/>
      <c r="C120" s="234"/>
      <c r="D120" s="219" t="s">
        <v>121</v>
      </c>
      <c r="E120" s="235" t="s">
        <v>19</v>
      </c>
      <c r="F120" s="236" t="s">
        <v>175</v>
      </c>
      <c r="G120" s="234"/>
      <c r="H120" s="237">
        <v>20.600000000000001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AT120" s="243" t="s">
        <v>121</v>
      </c>
      <c r="AU120" s="243" t="s">
        <v>80</v>
      </c>
      <c r="AV120" s="13" t="s">
        <v>117</v>
      </c>
      <c r="AW120" s="13" t="s">
        <v>32</v>
      </c>
      <c r="AX120" s="13" t="s">
        <v>78</v>
      </c>
      <c r="AY120" s="243" t="s">
        <v>110</v>
      </c>
    </row>
    <row r="121" s="1" customFormat="1" ht="24" customHeight="1">
      <c r="B121" s="37"/>
      <c r="C121" s="206" t="s">
        <v>176</v>
      </c>
      <c r="D121" s="206" t="s">
        <v>112</v>
      </c>
      <c r="E121" s="207" t="s">
        <v>177</v>
      </c>
      <c r="F121" s="208" t="s">
        <v>178</v>
      </c>
      <c r="G121" s="209" t="s">
        <v>131</v>
      </c>
      <c r="H121" s="210">
        <v>206</v>
      </c>
      <c r="I121" s="211"/>
      <c r="J121" s="212">
        <f>ROUND(I121*H121,2)</f>
        <v>0</v>
      </c>
      <c r="K121" s="208" t="s">
        <v>116</v>
      </c>
      <c r="L121" s="42"/>
      <c r="M121" s="213" t="s">
        <v>19</v>
      </c>
      <c r="N121" s="214" t="s">
        <v>41</v>
      </c>
      <c r="O121" s="82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AR121" s="217" t="s">
        <v>117</v>
      </c>
      <c r="AT121" s="217" t="s">
        <v>112</v>
      </c>
      <c r="AU121" s="217" t="s">
        <v>80</v>
      </c>
      <c r="AY121" s="16" t="s">
        <v>110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6" t="s">
        <v>78</v>
      </c>
      <c r="BK121" s="218">
        <f>ROUND(I121*H121,2)</f>
        <v>0</v>
      </c>
      <c r="BL121" s="16" t="s">
        <v>117</v>
      </c>
      <c r="BM121" s="217" t="s">
        <v>179</v>
      </c>
    </row>
    <row r="122" s="1" customFormat="1">
      <c r="B122" s="37"/>
      <c r="C122" s="38"/>
      <c r="D122" s="219" t="s">
        <v>119</v>
      </c>
      <c r="E122" s="38"/>
      <c r="F122" s="220" t="s">
        <v>180</v>
      </c>
      <c r="G122" s="38"/>
      <c r="H122" s="38"/>
      <c r="I122" s="130"/>
      <c r="J122" s="38"/>
      <c r="K122" s="38"/>
      <c r="L122" s="42"/>
      <c r="M122" s="221"/>
      <c r="N122" s="82"/>
      <c r="O122" s="82"/>
      <c r="P122" s="82"/>
      <c r="Q122" s="82"/>
      <c r="R122" s="82"/>
      <c r="S122" s="82"/>
      <c r="T122" s="83"/>
      <c r="AT122" s="16" t="s">
        <v>119</v>
      </c>
      <c r="AU122" s="16" t="s">
        <v>80</v>
      </c>
    </row>
    <row r="123" s="12" customFormat="1">
      <c r="B123" s="222"/>
      <c r="C123" s="223"/>
      <c r="D123" s="219" t="s">
        <v>121</v>
      </c>
      <c r="E123" s="224" t="s">
        <v>19</v>
      </c>
      <c r="F123" s="225" t="s">
        <v>181</v>
      </c>
      <c r="G123" s="223"/>
      <c r="H123" s="226">
        <v>122.5</v>
      </c>
      <c r="I123" s="227"/>
      <c r="J123" s="223"/>
      <c r="K123" s="223"/>
      <c r="L123" s="228"/>
      <c r="M123" s="229"/>
      <c r="N123" s="230"/>
      <c r="O123" s="230"/>
      <c r="P123" s="230"/>
      <c r="Q123" s="230"/>
      <c r="R123" s="230"/>
      <c r="S123" s="230"/>
      <c r="T123" s="231"/>
      <c r="AT123" s="232" t="s">
        <v>121</v>
      </c>
      <c r="AU123" s="232" t="s">
        <v>80</v>
      </c>
      <c r="AV123" s="12" t="s">
        <v>80</v>
      </c>
      <c r="AW123" s="12" t="s">
        <v>32</v>
      </c>
      <c r="AX123" s="12" t="s">
        <v>70</v>
      </c>
      <c r="AY123" s="232" t="s">
        <v>110</v>
      </c>
    </row>
    <row r="124" s="12" customFormat="1">
      <c r="B124" s="222"/>
      <c r="C124" s="223"/>
      <c r="D124" s="219" t="s">
        <v>121</v>
      </c>
      <c r="E124" s="224" t="s">
        <v>19</v>
      </c>
      <c r="F124" s="225" t="s">
        <v>182</v>
      </c>
      <c r="G124" s="223"/>
      <c r="H124" s="226">
        <v>83.5</v>
      </c>
      <c r="I124" s="227"/>
      <c r="J124" s="223"/>
      <c r="K124" s="223"/>
      <c r="L124" s="228"/>
      <c r="M124" s="229"/>
      <c r="N124" s="230"/>
      <c r="O124" s="230"/>
      <c r="P124" s="230"/>
      <c r="Q124" s="230"/>
      <c r="R124" s="230"/>
      <c r="S124" s="230"/>
      <c r="T124" s="231"/>
      <c r="AT124" s="232" t="s">
        <v>121</v>
      </c>
      <c r="AU124" s="232" t="s">
        <v>80</v>
      </c>
      <c r="AV124" s="12" t="s">
        <v>80</v>
      </c>
      <c r="AW124" s="12" t="s">
        <v>32</v>
      </c>
      <c r="AX124" s="12" t="s">
        <v>70</v>
      </c>
      <c r="AY124" s="232" t="s">
        <v>110</v>
      </c>
    </row>
    <row r="125" s="13" customFormat="1">
      <c r="B125" s="233"/>
      <c r="C125" s="234"/>
      <c r="D125" s="219" t="s">
        <v>121</v>
      </c>
      <c r="E125" s="235" t="s">
        <v>19</v>
      </c>
      <c r="F125" s="236" t="s">
        <v>175</v>
      </c>
      <c r="G125" s="234"/>
      <c r="H125" s="237">
        <v>206</v>
      </c>
      <c r="I125" s="238"/>
      <c r="J125" s="234"/>
      <c r="K125" s="234"/>
      <c r="L125" s="239"/>
      <c r="M125" s="240"/>
      <c r="N125" s="241"/>
      <c r="O125" s="241"/>
      <c r="P125" s="241"/>
      <c r="Q125" s="241"/>
      <c r="R125" s="241"/>
      <c r="S125" s="241"/>
      <c r="T125" s="242"/>
      <c r="AT125" s="243" t="s">
        <v>121</v>
      </c>
      <c r="AU125" s="243" t="s">
        <v>80</v>
      </c>
      <c r="AV125" s="13" t="s">
        <v>117</v>
      </c>
      <c r="AW125" s="13" t="s">
        <v>32</v>
      </c>
      <c r="AX125" s="13" t="s">
        <v>78</v>
      </c>
      <c r="AY125" s="243" t="s">
        <v>110</v>
      </c>
    </row>
    <row r="126" s="1" customFormat="1" ht="16.5" customHeight="1">
      <c r="B126" s="37"/>
      <c r="C126" s="206" t="s">
        <v>183</v>
      </c>
      <c r="D126" s="206" t="s">
        <v>112</v>
      </c>
      <c r="E126" s="207" t="s">
        <v>184</v>
      </c>
      <c r="F126" s="208" t="s">
        <v>185</v>
      </c>
      <c r="G126" s="209" t="s">
        <v>131</v>
      </c>
      <c r="H126" s="210">
        <v>20.600000000000001</v>
      </c>
      <c r="I126" s="211"/>
      <c r="J126" s="212">
        <f>ROUND(I126*H126,2)</f>
        <v>0</v>
      </c>
      <c r="K126" s="208" t="s">
        <v>116</v>
      </c>
      <c r="L126" s="42"/>
      <c r="M126" s="213" t="s">
        <v>19</v>
      </c>
      <c r="N126" s="214" t="s">
        <v>41</v>
      </c>
      <c r="O126" s="8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AR126" s="217" t="s">
        <v>117</v>
      </c>
      <c r="AT126" s="217" t="s">
        <v>112</v>
      </c>
      <c r="AU126" s="217" t="s">
        <v>80</v>
      </c>
      <c r="AY126" s="16" t="s">
        <v>110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6" t="s">
        <v>78</v>
      </c>
      <c r="BK126" s="218">
        <f>ROUND(I126*H126,2)</f>
        <v>0</v>
      </c>
      <c r="BL126" s="16" t="s">
        <v>117</v>
      </c>
      <c r="BM126" s="217" t="s">
        <v>186</v>
      </c>
    </row>
    <row r="127" s="1" customFormat="1">
      <c r="B127" s="37"/>
      <c r="C127" s="38"/>
      <c r="D127" s="219" t="s">
        <v>119</v>
      </c>
      <c r="E127" s="38"/>
      <c r="F127" s="220" t="s">
        <v>187</v>
      </c>
      <c r="G127" s="38"/>
      <c r="H127" s="38"/>
      <c r="I127" s="130"/>
      <c r="J127" s="38"/>
      <c r="K127" s="38"/>
      <c r="L127" s="42"/>
      <c r="M127" s="221"/>
      <c r="N127" s="82"/>
      <c r="O127" s="82"/>
      <c r="P127" s="82"/>
      <c r="Q127" s="82"/>
      <c r="R127" s="82"/>
      <c r="S127" s="82"/>
      <c r="T127" s="83"/>
      <c r="AT127" s="16" t="s">
        <v>119</v>
      </c>
      <c r="AU127" s="16" t="s">
        <v>80</v>
      </c>
    </row>
    <row r="128" s="12" customFormat="1">
      <c r="B128" s="222"/>
      <c r="C128" s="223"/>
      <c r="D128" s="219" t="s">
        <v>121</v>
      </c>
      <c r="E128" s="224" t="s">
        <v>19</v>
      </c>
      <c r="F128" s="225" t="s">
        <v>173</v>
      </c>
      <c r="G128" s="223"/>
      <c r="H128" s="226">
        <v>12.25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121</v>
      </c>
      <c r="AU128" s="232" t="s">
        <v>80</v>
      </c>
      <c r="AV128" s="12" t="s">
        <v>80</v>
      </c>
      <c r="AW128" s="12" t="s">
        <v>32</v>
      </c>
      <c r="AX128" s="12" t="s">
        <v>70</v>
      </c>
      <c r="AY128" s="232" t="s">
        <v>110</v>
      </c>
    </row>
    <row r="129" s="12" customFormat="1">
      <c r="B129" s="222"/>
      <c r="C129" s="223"/>
      <c r="D129" s="219" t="s">
        <v>121</v>
      </c>
      <c r="E129" s="224" t="s">
        <v>19</v>
      </c>
      <c r="F129" s="225" t="s">
        <v>174</v>
      </c>
      <c r="G129" s="223"/>
      <c r="H129" s="226">
        <v>8.3499999999999996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121</v>
      </c>
      <c r="AU129" s="232" t="s">
        <v>80</v>
      </c>
      <c r="AV129" s="12" t="s">
        <v>80</v>
      </c>
      <c r="AW129" s="12" t="s">
        <v>32</v>
      </c>
      <c r="AX129" s="12" t="s">
        <v>70</v>
      </c>
      <c r="AY129" s="232" t="s">
        <v>110</v>
      </c>
    </row>
    <row r="130" s="13" customFormat="1">
      <c r="B130" s="233"/>
      <c r="C130" s="234"/>
      <c r="D130" s="219" t="s">
        <v>121</v>
      </c>
      <c r="E130" s="235" t="s">
        <v>19</v>
      </c>
      <c r="F130" s="236" t="s">
        <v>175</v>
      </c>
      <c r="G130" s="234"/>
      <c r="H130" s="237">
        <v>20.600000000000001</v>
      </c>
      <c r="I130" s="238"/>
      <c r="J130" s="234"/>
      <c r="K130" s="234"/>
      <c r="L130" s="239"/>
      <c r="M130" s="240"/>
      <c r="N130" s="241"/>
      <c r="O130" s="241"/>
      <c r="P130" s="241"/>
      <c r="Q130" s="241"/>
      <c r="R130" s="241"/>
      <c r="S130" s="241"/>
      <c r="T130" s="242"/>
      <c r="AT130" s="243" t="s">
        <v>121</v>
      </c>
      <c r="AU130" s="243" t="s">
        <v>80</v>
      </c>
      <c r="AV130" s="13" t="s">
        <v>117</v>
      </c>
      <c r="AW130" s="13" t="s">
        <v>32</v>
      </c>
      <c r="AX130" s="13" t="s">
        <v>78</v>
      </c>
      <c r="AY130" s="243" t="s">
        <v>110</v>
      </c>
    </row>
    <row r="131" s="1" customFormat="1" ht="24" customHeight="1">
      <c r="B131" s="37"/>
      <c r="C131" s="206" t="s">
        <v>188</v>
      </c>
      <c r="D131" s="206" t="s">
        <v>112</v>
      </c>
      <c r="E131" s="207" t="s">
        <v>189</v>
      </c>
      <c r="F131" s="208" t="s">
        <v>190</v>
      </c>
      <c r="G131" s="209" t="s">
        <v>131</v>
      </c>
      <c r="H131" s="210">
        <v>8.3499999999999996</v>
      </c>
      <c r="I131" s="211"/>
      <c r="J131" s="212">
        <f>ROUND(I131*H131,2)</f>
        <v>0</v>
      </c>
      <c r="K131" s="208" t="s">
        <v>116</v>
      </c>
      <c r="L131" s="42"/>
      <c r="M131" s="213" t="s">
        <v>19</v>
      </c>
      <c r="N131" s="214" t="s">
        <v>41</v>
      </c>
      <c r="O131" s="82"/>
      <c r="P131" s="215">
        <f>O131*H131</f>
        <v>0</v>
      </c>
      <c r="Q131" s="215">
        <v>0</v>
      </c>
      <c r="R131" s="215">
        <f>Q131*H131</f>
        <v>0</v>
      </c>
      <c r="S131" s="215">
        <v>0</v>
      </c>
      <c r="T131" s="216">
        <f>S131*H131</f>
        <v>0</v>
      </c>
      <c r="AR131" s="217" t="s">
        <v>117</v>
      </c>
      <c r="AT131" s="217" t="s">
        <v>112</v>
      </c>
      <c r="AU131" s="217" t="s">
        <v>80</v>
      </c>
      <c r="AY131" s="16" t="s">
        <v>110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6" t="s">
        <v>78</v>
      </c>
      <c r="BK131" s="218">
        <f>ROUND(I131*H131,2)</f>
        <v>0</v>
      </c>
      <c r="BL131" s="16" t="s">
        <v>117</v>
      </c>
      <c r="BM131" s="217" t="s">
        <v>191</v>
      </c>
    </row>
    <row r="132" s="1" customFormat="1">
      <c r="B132" s="37"/>
      <c r="C132" s="38"/>
      <c r="D132" s="219" t="s">
        <v>119</v>
      </c>
      <c r="E132" s="38"/>
      <c r="F132" s="220" t="s">
        <v>192</v>
      </c>
      <c r="G132" s="38"/>
      <c r="H132" s="38"/>
      <c r="I132" s="130"/>
      <c r="J132" s="38"/>
      <c r="K132" s="38"/>
      <c r="L132" s="42"/>
      <c r="M132" s="221"/>
      <c r="N132" s="82"/>
      <c r="O132" s="82"/>
      <c r="P132" s="82"/>
      <c r="Q132" s="82"/>
      <c r="R132" s="82"/>
      <c r="S132" s="82"/>
      <c r="T132" s="83"/>
      <c r="AT132" s="16" t="s">
        <v>119</v>
      </c>
      <c r="AU132" s="16" t="s">
        <v>80</v>
      </c>
    </row>
    <row r="133" s="12" customFormat="1">
      <c r="B133" s="222"/>
      <c r="C133" s="223"/>
      <c r="D133" s="219" t="s">
        <v>121</v>
      </c>
      <c r="E133" s="224" t="s">
        <v>19</v>
      </c>
      <c r="F133" s="225" t="s">
        <v>193</v>
      </c>
      <c r="G133" s="223"/>
      <c r="H133" s="226">
        <v>8.3499999999999996</v>
      </c>
      <c r="I133" s="227"/>
      <c r="J133" s="223"/>
      <c r="K133" s="223"/>
      <c r="L133" s="228"/>
      <c r="M133" s="229"/>
      <c r="N133" s="230"/>
      <c r="O133" s="230"/>
      <c r="P133" s="230"/>
      <c r="Q133" s="230"/>
      <c r="R133" s="230"/>
      <c r="S133" s="230"/>
      <c r="T133" s="231"/>
      <c r="AT133" s="232" t="s">
        <v>121</v>
      </c>
      <c r="AU133" s="232" t="s">
        <v>80</v>
      </c>
      <c r="AV133" s="12" t="s">
        <v>80</v>
      </c>
      <c r="AW133" s="12" t="s">
        <v>32</v>
      </c>
      <c r="AX133" s="12" t="s">
        <v>78</v>
      </c>
      <c r="AY133" s="232" t="s">
        <v>110</v>
      </c>
    </row>
    <row r="134" s="1" customFormat="1" ht="16.5" customHeight="1">
      <c r="B134" s="37"/>
      <c r="C134" s="206" t="s">
        <v>194</v>
      </c>
      <c r="D134" s="206" t="s">
        <v>112</v>
      </c>
      <c r="E134" s="207" t="s">
        <v>195</v>
      </c>
      <c r="F134" s="208" t="s">
        <v>196</v>
      </c>
      <c r="G134" s="209" t="s">
        <v>131</v>
      </c>
      <c r="H134" s="210">
        <v>12.25</v>
      </c>
      <c r="I134" s="211"/>
      <c r="J134" s="212">
        <f>ROUND(I134*H134,2)</f>
        <v>0</v>
      </c>
      <c r="K134" s="208" t="s">
        <v>116</v>
      </c>
      <c r="L134" s="42"/>
      <c r="M134" s="213" t="s">
        <v>19</v>
      </c>
      <c r="N134" s="214" t="s">
        <v>41</v>
      </c>
      <c r="O134" s="82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AR134" s="217" t="s">
        <v>117</v>
      </c>
      <c r="AT134" s="217" t="s">
        <v>112</v>
      </c>
      <c r="AU134" s="217" t="s">
        <v>80</v>
      </c>
      <c r="AY134" s="16" t="s">
        <v>110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6" t="s">
        <v>78</v>
      </c>
      <c r="BK134" s="218">
        <f>ROUND(I134*H134,2)</f>
        <v>0</v>
      </c>
      <c r="BL134" s="16" t="s">
        <v>117</v>
      </c>
      <c r="BM134" s="217" t="s">
        <v>197</v>
      </c>
    </row>
    <row r="135" s="1" customFormat="1">
      <c r="B135" s="37"/>
      <c r="C135" s="38"/>
      <c r="D135" s="219" t="s">
        <v>119</v>
      </c>
      <c r="E135" s="38"/>
      <c r="F135" s="220" t="s">
        <v>196</v>
      </c>
      <c r="G135" s="38"/>
      <c r="H135" s="38"/>
      <c r="I135" s="130"/>
      <c r="J135" s="38"/>
      <c r="K135" s="38"/>
      <c r="L135" s="42"/>
      <c r="M135" s="221"/>
      <c r="N135" s="82"/>
      <c r="O135" s="82"/>
      <c r="P135" s="82"/>
      <c r="Q135" s="82"/>
      <c r="R135" s="82"/>
      <c r="S135" s="82"/>
      <c r="T135" s="83"/>
      <c r="AT135" s="16" t="s">
        <v>119</v>
      </c>
      <c r="AU135" s="16" t="s">
        <v>80</v>
      </c>
    </row>
    <row r="136" s="12" customFormat="1">
      <c r="B136" s="222"/>
      <c r="C136" s="223"/>
      <c r="D136" s="219" t="s">
        <v>121</v>
      </c>
      <c r="E136" s="224" t="s">
        <v>19</v>
      </c>
      <c r="F136" s="225" t="s">
        <v>173</v>
      </c>
      <c r="G136" s="223"/>
      <c r="H136" s="226">
        <v>12.25</v>
      </c>
      <c r="I136" s="227"/>
      <c r="J136" s="223"/>
      <c r="K136" s="223"/>
      <c r="L136" s="228"/>
      <c r="M136" s="229"/>
      <c r="N136" s="230"/>
      <c r="O136" s="230"/>
      <c r="P136" s="230"/>
      <c r="Q136" s="230"/>
      <c r="R136" s="230"/>
      <c r="S136" s="230"/>
      <c r="T136" s="231"/>
      <c r="AT136" s="232" t="s">
        <v>121</v>
      </c>
      <c r="AU136" s="232" t="s">
        <v>80</v>
      </c>
      <c r="AV136" s="12" t="s">
        <v>80</v>
      </c>
      <c r="AW136" s="12" t="s">
        <v>32</v>
      </c>
      <c r="AX136" s="12" t="s">
        <v>78</v>
      </c>
      <c r="AY136" s="232" t="s">
        <v>110</v>
      </c>
    </row>
    <row r="137" s="1" customFormat="1" ht="24" customHeight="1">
      <c r="B137" s="37"/>
      <c r="C137" s="206" t="s">
        <v>8</v>
      </c>
      <c r="D137" s="206" t="s">
        <v>112</v>
      </c>
      <c r="E137" s="207" t="s">
        <v>198</v>
      </c>
      <c r="F137" s="208" t="s">
        <v>199</v>
      </c>
      <c r="G137" s="209" t="s">
        <v>200</v>
      </c>
      <c r="H137" s="210">
        <v>22.050000000000001</v>
      </c>
      <c r="I137" s="211"/>
      <c r="J137" s="212">
        <f>ROUND(I137*H137,2)</f>
        <v>0</v>
      </c>
      <c r="K137" s="208" t="s">
        <v>116</v>
      </c>
      <c r="L137" s="42"/>
      <c r="M137" s="213" t="s">
        <v>19</v>
      </c>
      <c r="N137" s="214" t="s">
        <v>41</v>
      </c>
      <c r="O137" s="82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17" t="s">
        <v>117</v>
      </c>
      <c r="AT137" s="217" t="s">
        <v>112</v>
      </c>
      <c r="AU137" s="217" t="s">
        <v>80</v>
      </c>
      <c r="AY137" s="16" t="s">
        <v>110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6" t="s">
        <v>78</v>
      </c>
      <c r="BK137" s="218">
        <f>ROUND(I137*H137,2)</f>
        <v>0</v>
      </c>
      <c r="BL137" s="16" t="s">
        <v>117</v>
      </c>
      <c r="BM137" s="217" t="s">
        <v>201</v>
      </c>
    </row>
    <row r="138" s="1" customFormat="1">
      <c r="B138" s="37"/>
      <c r="C138" s="38"/>
      <c r="D138" s="219" t="s">
        <v>119</v>
      </c>
      <c r="E138" s="38"/>
      <c r="F138" s="220" t="s">
        <v>202</v>
      </c>
      <c r="G138" s="38"/>
      <c r="H138" s="38"/>
      <c r="I138" s="130"/>
      <c r="J138" s="38"/>
      <c r="K138" s="38"/>
      <c r="L138" s="42"/>
      <c r="M138" s="221"/>
      <c r="N138" s="82"/>
      <c r="O138" s="82"/>
      <c r="P138" s="82"/>
      <c r="Q138" s="82"/>
      <c r="R138" s="82"/>
      <c r="S138" s="82"/>
      <c r="T138" s="83"/>
      <c r="AT138" s="16" t="s">
        <v>119</v>
      </c>
      <c r="AU138" s="16" t="s">
        <v>80</v>
      </c>
    </row>
    <row r="139" s="12" customFormat="1">
      <c r="B139" s="222"/>
      <c r="C139" s="223"/>
      <c r="D139" s="219" t="s">
        <v>121</v>
      </c>
      <c r="E139" s="224" t="s">
        <v>19</v>
      </c>
      <c r="F139" s="225" t="s">
        <v>173</v>
      </c>
      <c r="G139" s="223"/>
      <c r="H139" s="226">
        <v>12.25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121</v>
      </c>
      <c r="AU139" s="232" t="s">
        <v>80</v>
      </c>
      <c r="AV139" s="12" t="s">
        <v>80</v>
      </c>
      <c r="AW139" s="12" t="s">
        <v>32</v>
      </c>
      <c r="AX139" s="12" t="s">
        <v>78</v>
      </c>
      <c r="AY139" s="232" t="s">
        <v>110</v>
      </c>
    </row>
    <row r="140" s="12" customFormat="1">
      <c r="B140" s="222"/>
      <c r="C140" s="223"/>
      <c r="D140" s="219" t="s">
        <v>121</v>
      </c>
      <c r="E140" s="223"/>
      <c r="F140" s="225" t="s">
        <v>203</v>
      </c>
      <c r="G140" s="223"/>
      <c r="H140" s="226">
        <v>22.050000000000001</v>
      </c>
      <c r="I140" s="227"/>
      <c r="J140" s="223"/>
      <c r="K140" s="223"/>
      <c r="L140" s="228"/>
      <c r="M140" s="229"/>
      <c r="N140" s="230"/>
      <c r="O140" s="230"/>
      <c r="P140" s="230"/>
      <c r="Q140" s="230"/>
      <c r="R140" s="230"/>
      <c r="S140" s="230"/>
      <c r="T140" s="231"/>
      <c r="AT140" s="232" t="s">
        <v>121</v>
      </c>
      <c r="AU140" s="232" t="s">
        <v>80</v>
      </c>
      <c r="AV140" s="12" t="s">
        <v>80</v>
      </c>
      <c r="AW140" s="12" t="s">
        <v>4</v>
      </c>
      <c r="AX140" s="12" t="s">
        <v>78</v>
      </c>
      <c r="AY140" s="232" t="s">
        <v>110</v>
      </c>
    </row>
    <row r="141" s="1" customFormat="1" ht="24" customHeight="1">
      <c r="B141" s="37"/>
      <c r="C141" s="206" t="s">
        <v>204</v>
      </c>
      <c r="D141" s="206" t="s">
        <v>112</v>
      </c>
      <c r="E141" s="207" t="s">
        <v>205</v>
      </c>
      <c r="F141" s="208" t="s">
        <v>206</v>
      </c>
      <c r="G141" s="209" t="s">
        <v>131</v>
      </c>
      <c r="H141" s="210">
        <v>8.3499999999999996</v>
      </c>
      <c r="I141" s="211"/>
      <c r="J141" s="212">
        <f>ROUND(I141*H141,2)</f>
        <v>0</v>
      </c>
      <c r="K141" s="208" t="s">
        <v>116</v>
      </c>
      <c r="L141" s="42"/>
      <c r="M141" s="213" t="s">
        <v>19</v>
      </c>
      <c r="N141" s="214" t="s">
        <v>41</v>
      </c>
      <c r="O141" s="82"/>
      <c r="P141" s="215">
        <f>O141*H141</f>
        <v>0</v>
      </c>
      <c r="Q141" s="215">
        <v>0</v>
      </c>
      <c r="R141" s="215">
        <f>Q141*H141</f>
        <v>0</v>
      </c>
      <c r="S141" s="215">
        <v>0</v>
      </c>
      <c r="T141" s="216">
        <f>S141*H141</f>
        <v>0</v>
      </c>
      <c r="AR141" s="217" t="s">
        <v>117</v>
      </c>
      <c r="AT141" s="217" t="s">
        <v>112</v>
      </c>
      <c r="AU141" s="217" t="s">
        <v>80</v>
      </c>
      <c r="AY141" s="16" t="s">
        <v>110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6" t="s">
        <v>78</v>
      </c>
      <c r="BK141" s="218">
        <f>ROUND(I141*H141,2)</f>
        <v>0</v>
      </c>
      <c r="BL141" s="16" t="s">
        <v>117</v>
      </c>
      <c r="BM141" s="217" t="s">
        <v>207</v>
      </c>
    </row>
    <row r="142" s="1" customFormat="1">
      <c r="B142" s="37"/>
      <c r="C142" s="38"/>
      <c r="D142" s="219" t="s">
        <v>119</v>
      </c>
      <c r="E142" s="38"/>
      <c r="F142" s="220" t="s">
        <v>208</v>
      </c>
      <c r="G142" s="38"/>
      <c r="H142" s="38"/>
      <c r="I142" s="130"/>
      <c r="J142" s="38"/>
      <c r="K142" s="38"/>
      <c r="L142" s="42"/>
      <c r="M142" s="221"/>
      <c r="N142" s="82"/>
      <c r="O142" s="82"/>
      <c r="P142" s="82"/>
      <c r="Q142" s="82"/>
      <c r="R142" s="82"/>
      <c r="S142" s="82"/>
      <c r="T142" s="83"/>
      <c r="AT142" s="16" t="s">
        <v>119</v>
      </c>
      <c r="AU142" s="16" t="s">
        <v>80</v>
      </c>
    </row>
    <row r="143" s="12" customFormat="1">
      <c r="B143" s="222"/>
      <c r="C143" s="223"/>
      <c r="D143" s="219" t="s">
        <v>121</v>
      </c>
      <c r="E143" s="224" t="s">
        <v>19</v>
      </c>
      <c r="F143" s="225" t="s">
        <v>209</v>
      </c>
      <c r="G143" s="223"/>
      <c r="H143" s="226">
        <v>8.3499999999999996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121</v>
      </c>
      <c r="AU143" s="232" t="s">
        <v>80</v>
      </c>
      <c r="AV143" s="12" t="s">
        <v>80</v>
      </c>
      <c r="AW143" s="12" t="s">
        <v>32</v>
      </c>
      <c r="AX143" s="12" t="s">
        <v>78</v>
      </c>
      <c r="AY143" s="232" t="s">
        <v>110</v>
      </c>
    </row>
    <row r="144" s="1" customFormat="1" ht="24" customHeight="1">
      <c r="B144" s="37"/>
      <c r="C144" s="206" t="s">
        <v>210</v>
      </c>
      <c r="D144" s="206" t="s">
        <v>112</v>
      </c>
      <c r="E144" s="207" t="s">
        <v>211</v>
      </c>
      <c r="F144" s="208" t="s">
        <v>212</v>
      </c>
      <c r="G144" s="209" t="s">
        <v>131</v>
      </c>
      <c r="H144" s="210">
        <v>25.324999999999999</v>
      </c>
      <c r="I144" s="211"/>
      <c r="J144" s="212">
        <f>ROUND(I144*H144,2)</f>
        <v>0</v>
      </c>
      <c r="K144" s="208" t="s">
        <v>116</v>
      </c>
      <c r="L144" s="42"/>
      <c r="M144" s="213" t="s">
        <v>19</v>
      </c>
      <c r="N144" s="214" t="s">
        <v>41</v>
      </c>
      <c r="O144" s="82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AR144" s="217" t="s">
        <v>117</v>
      </c>
      <c r="AT144" s="217" t="s">
        <v>112</v>
      </c>
      <c r="AU144" s="217" t="s">
        <v>80</v>
      </c>
      <c r="AY144" s="16" t="s">
        <v>110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6" t="s">
        <v>78</v>
      </c>
      <c r="BK144" s="218">
        <f>ROUND(I144*H144,2)</f>
        <v>0</v>
      </c>
      <c r="BL144" s="16" t="s">
        <v>117</v>
      </c>
      <c r="BM144" s="217" t="s">
        <v>213</v>
      </c>
    </row>
    <row r="145" s="1" customFormat="1">
      <c r="B145" s="37"/>
      <c r="C145" s="38"/>
      <c r="D145" s="219" t="s">
        <v>119</v>
      </c>
      <c r="E145" s="38"/>
      <c r="F145" s="220" t="s">
        <v>214</v>
      </c>
      <c r="G145" s="38"/>
      <c r="H145" s="38"/>
      <c r="I145" s="130"/>
      <c r="J145" s="38"/>
      <c r="K145" s="38"/>
      <c r="L145" s="42"/>
      <c r="M145" s="221"/>
      <c r="N145" s="82"/>
      <c r="O145" s="82"/>
      <c r="P145" s="82"/>
      <c r="Q145" s="82"/>
      <c r="R145" s="82"/>
      <c r="S145" s="82"/>
      <c r="T145" s="83"/>
      <c r="AT145" s="16" t="s">
        <v>119</v>
      </c>
      <c r="AU145" s="16" t="s">
        <v>80</v>
      </c>
    </row>
    <row r="146" s="12" customFormat="1">
      <c r="B146" s="222"/>
      <c r="C146" s="223"/>
      <c r="D146" s="219" t="s">
        <v>121</v>
      </c>
      <c r="E146" s="224" t="s">
        <v>19</v>
      </c>
      <c r="F146" s="225" t="s">
        <v>215</v>
      </c>
      <c r="G146" s="223"/>
      <c r="H146" s="226">
        <v>25.324999999999999</v>
      </c>
      <c r="I146" s="227"/>
      <c r="J146" s="223"/>
      <c r="K146" s="223"/>
      <c r="L146" s="228"/>
      <c r="M146" s="229"/>
      <c r="N146" s="230"/>
      <c r="O146" s="230"/>
      <c r="P146" s="230"/>
      <c r="Q146" s="230"/>
      <c r="R146" s="230"/>
      <c r="S146" s="230"/>
      <c r="T146" s="231"/>
      <c r="AT146" s="232" t="s">
        <v>121</v>
      </c>
      <c r="AU146" s="232" t="s">
        <v>80</v>
      </c>
      <c r="AV146" s="12" t="s">
        <v>80</v>
      </c>
      <c r="AW146" s="12" t="s">
        <v>32</v>
      </c>
      <c r="AX146" s="12" t="s">
        <v>78</v>
      </c>
      <c r="AY146" s="232" t="s">
        <v>110</v>
      </c>
    </row>
    <row r="147" s="1" customFormat="1" ht="16.5" customHeight="1">
      <c r="B147" s="37"/>
      <c r="C147" s="244" t="s">
        <v>216</v>
      </c>
      <c r="D147" s="244" t="s">
        <v>217</v>
      </c>
      <c r="E147" s="245" t="s">
        <v>218</v>
      </c>
      <c r="F147" s="246" t="s">
        <v>219</v>
      </c>
      <c r="G147" s="247" t="s">
        <v>200</v>
      </c>
      <c r="H147" s="248">
        <v>5.2649999999999997</v>
      </c>
      <c r="I147" s="249"/>
      <c r="J147" s="250">
        <f>ROUND(I147*H147,2)</f>
        <v>0</v>
      </c>
      <c r="K147" s="246" t="s">
        <v>116</v>
      </c>
      <c r="L147" s="251"/>
      <c r="M147" s="252" t="s">
        <v>19</v>
      </c>
      <c r="N147" s="253" t="s">
        <v>41</v>
      </c>
      <c r="O147" s="82"/>
      <c r="P147" s="215">
        <f>O147*H147</f>
        <v>0</v>
      </c>
      <c r="Q147" s="215">
        <v>1</v>
      </c>
      <c r="R147" s="215">
        <f>Q147*H147</f>
        <v>5.2649999999999997</v>
      </c>
      <c r="S147" s="215">
        <v>0</v>
      </c>
      <c r="T147" s="216">
        <f>S147*H147</f>
        <v>0</v>
      </c>
      <c r="AR147" s="217" t="s">
        <v>220</v>
      </c>
      <c r="AT147" s="217" t="s">
        <v>217</v>
      </c>
      <c r="AU147" s="217" t="s">
        <v>80</v>
      </c>
      <c r="AY147" s="16" t="s">
        <v>110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6" t="s">
        <v>78</v>
      </c>
      <c r="BK147" s="218">
        <f>ROUND(I147*H147,2)</f>
        <v>0</v>
      </c>
      <c r="BL147" s="16" t="s">
        <v>220</v>
      </c>
      <c r="BM147" s="217" t="s">
        <v>221</v>
      </c>
    </row>
    <row r="148" s="1" customFormat="1">
      <c r="B148" s="37"/>
      <c r="C148" s="38"/>
      <c r="D148" s="219" t="s">
        <v>119</v>
      </c>
      <c r="E148" s="38"/>
      <c r="F148" s="220" t="s">
        <v>219</v>
      </c>
      <c r="G148" s="38"/>
      <c r="H148" s="38"/>
      <c r="I148" s="130"/>
      <c r="J148" s="38"/>
      <c r="K148" s="38"/>
      <c r="L148" s="42"/>
      <c r="M148" s="221"/>
      <c r="N148" s="82"/>
      <c r="O148" s="82"/>
      <c r="P148" s="82"/>
      <c r="Q148" s="82"/>
      <c r="R148" s="82"/>
      <c r="S148" s="82"/>
      <c r="T148" s="83"/>
      <c r="AT148" s="16" t="s">
        <v>119</v>
      </c>
      <c r="AU148" s="16" t="s">
        <v>80</v>
      </c>
    </row>
    <row r="149" s="12" customFormat="1">
      <c r="B149" s="222"/>
      <c r="C149" s="223"/>
      <c r="D149" s="219" t="s">
        <v>121</v>
      </c>
      <c r="E149" s="224" t="s">
        <v>19</v>
      </c>
      <c r="F149" s="225" t="s">
        <v>222</v>
      </c>
      <c r="G149" s="223"/>
      <c r="H149" s="226">
        <v>2.9249999999999998</v>
      </c>
      <c r="I149" s="227"/>
      <c r="J149" s="223"/>
      <c r="K149" s="223"/>
      <c r="L149" s="228"/>
      <c r="M149" s="229"/>
      <c r="N149" s="230"/>
      <c r="O149" s="230"/>
      <c r="P149" s="230"/>
      <c r="Q149" s="230"/>
      <c r="R149" s="230"/>
      <c r="S149" s="230"/>
      <c r="T149" s="231"/>
      <c r="AT149" s="232" t="s">
        <v>121</v>
      </c>
      <c r="AU149" s="232" t="s">
        <v>80</v>
      </c>
      <c r="AV149" s="12" t="s">
        <v>80</v>
      </c>
      <c r="AW149" s="12" t="s">
        <v>32</v>
      </c>
      <c r="AX149" s="12" t="s">
        <v>78</v>
      </c>
      <c r="AY149" s="232" t="s">
        <v>110</v>
      </c>
    </row>
    <row r="150" s="12" customFormat="1">
      <c r="B150" s="222"/>
      <c r="C150" s="223"/>
      <c r="D150" s="219" t="s">
        <v>121</v>
      </c>
      <c r="E150" s="223"/>
      <c r="F150" s="225" t="s">
        <v>223</v>
      </c>
      <c r="G150" s="223"/>
      <c r="H150" s="226">
        <v>5.2649999999999997</v>
      </c>
      <c r="I150" s="227"/>
      <c r="J150" s="223"/>
      <c r="K150" s="223"/>
      <c r="L150" s="228"/>
      <c r="M150" s="229"/>
      <c r="N150" s="230"/>
      <c r="O150" s="230"/>
      <c r="P150" s="230"/>
      <c r="Q150" s="230"/>
      <c r="R150" s="230"/>
      <c r="S150" s="230"/>
      <c r="T150" s="231"/>
      <c r="AT150" s="232" t="s">
        <v>121</v>
      </c>
      <c r="AU150" s="232" t="s">
        <v>80</v>
      </c>
      <c r="AV150" s="12" t="s">
        <v>80</v>
      </c>
      <c r="AW150" s="12" t="s">
        <v>4</v>
      </c>
      <c r="AX150" s="12" t="s">
        <v>78</v>
      </c>
      <c r="AY150" s="232" t="s">
        <v>110</v>
      </c>
    </row>
    <row r="151" s="1" customFormat="1" ht="16.5" customHeight="1">
      <c r="B151" s="37"/>
      <c r="C151" s="244" t="s">
        <v>224</v>
      </c>
      <c r="D151" s="244" t="s">
        <v>217</v>
      </c>
      <c r="E151" s="245" t="s">
        <v>225</v>
      </c>
      <c r="F151" s="246" t="s">
        <v>226</v>
      </c>
      <c r="G151" s="247" t="s">
        <v>200</v>
      </c>
      <c r="H151" s="248">
        <v>9.7650000000000006</v>
      </c>
      <c r="I151" s="249"/>
      <c r="J151" s="250">
        <f>ROUND(I151*H151,2)</f>
        <v>0</v>
      </c>
      <c r="K151" s="246" t="s">
        <v>116</v>
      </c>
      <c r="L151" s="251"/>
      <c r="M151" s="252" t="s">
        <v>19</v>
      </c>
      <c r="N151" s="253" t="s">
        <v>41</v>
      </c>
      <c r="O151" s="82"/>
      <c r="P151" s="215">
        <f>O151*H151</f>
        <v>0</v>
      </c>
      <c r="Q151" s="215">
        <v>1</v>
      </c>
      <c r="R151" s="215">
        <f>Q151*H151</f>
        <v>9.7650000000000006</v>
      </c>
      <c r="S151" s="215">
        <v>0</v>
      </c>
      <c r="T151" s="216">
        <f>S151*H151</f>
        <v>0</v>
      </c>
      <c r="AR151" s="217" t="s">
        <v>220</v>
      </c>
      <c r="AT151" s="217" t="s">
        <v>217</v>
      </c>
      <c r="AU151" s="217" t="s">
        <v>80</v>
      </c>
      <c r="AY151" s="16" t="s">
        <v>110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6" t="s">
        <v>78</v>
      </c>
      <c r="BK151" s="218">
        <f>ROUND(I151*H151,2)</f>
        <v>0</v>
      </c>
      <c r="BL151" s="16" t="s">
        <v>220</v>
      </c>
      <c r="BM151" s="217" t="s">
        <v>227</v>
      </c>
    </row>
    <row r="152" s="1" customFormat="1">
      <c r="B152" s="37"/>
      <c r="C152" s="38"/>
      <c r="D152" s="219" t="s">
        <v>119</v>
      </c>
      <c r="E152" s="38"/>
      <c r="F152" s="220" t="s">
        <v>226</v>
      </c>
      <c r="G152" s="38"/>
      <c r="H152" s="38"/>
      <c r="I152" s="130"/>
      <c r="J152" s="38"/>
      <c r="K152" s="38"/>
      <c r="L152" s="42"/>
      <c r="M152" s="221"/>
      <c r="N152" s="82"/>
      <c r="O152" s="82"/>
      <c r="P152" s="82"/>
      <c r="Q152" s="82"/>
      <c r="R152" s="82"/>
      <c r="S152" s="82"/>
      <c r="T152" s="83"/>
      <c r="AT152" s="16" t="s">
        <v>119</v>
      </c>
      <c r="AU152" s="16" t="s">
        <v>80</v>
      </c>
    </row>
    <row r="153" s="12" customFormat="1">
      <c r="B153" s="222"/>
      <c r="C153" s="223"/>
      <c r="D153" s="219" t="s">
        <v>121</v>
      </c>
      <c r="E153" s="224" t="s">
        <v>19</v>
      </c>
      <c r="F153" s="225" t="s">
        <v>228</v>
      </c>
      <c r="G153" s="223"/>
      <c r="H153" s="226">
        <v>5.4249999999999998</v>
      </c>
      <c r="I153" s="227"/>
      <c r="J153" s="223"/>
      <c r="K153" s="223"/>
      <c r="L153" s="228"/>
      <c r="M153" s="229"/>
      <c r="N153" s="230"/>
      <c r="O153" s="230"/>
      <c r="P153" s="230"/>
      <c r="Q153" s="230"/>
      <c r="R153" s="230"/>
      <c r="S153" s="230"/>
      <c r="T153" s="231"/>
      <c r="AT153" s="232" t="s">
        <v>121</v>
      </c>
      <c r="AU153" s="232" t="s">
        <v>80</v>
      </c>
      <c r="AV153" s="12" t="s">
        <v>80</v>
      </c>
      <c r="AW153" s="12" t="s">
        <v>32</v>
      </c>
      <c r="AX153" s="12" t="s">
        <v>78</v>
      </c>
      <c r="AY153" s="232" t="s">
        <v>110</v>
      </c>
    </row>
    <row r="154" s="12" customFormat="1">
      <c r="B154" s="222"/>
      <c r="C154" s="223"/>
      <c r="D154" s="219" t="s">
        <v>121</v>
      </c>
      <c r="E154" s="223"/>
      <c r="F154" s="225" t="s">
        <v>229</v>
      </c>
      <c r="G154" s="223"/>
      <c r="H154" s="226">
        <v>9.7650000000000006</v>
      </c>
      <c r="I154" s="227"/>
      <c r="J154" s="223"/>
      <c r="K154" s="223"/>
      <c r="L154" s="228"/>
      <c r="M154" s="229"/>
      <c r="N154" s="230"/>
      <c r="O154" s="230"/>
      <c r="P154" s="230"/>
      <c r="Q154" s="230"/>
      <c r="R154" s="230"/>
      <c r="S154" s="230"/>
      <c r="T154" s="231"/>
      <c r="AT154" s="232" t="s">
        <v>121</v>
      </c>
      <c r="AU154" s="232" t="s">
        <v>80</v>
      </c>
      <c r="AV154" s="12" t="s">
        <v>80</v>
      </c>
      <c r="AW154" s="12" t="s">
        <v>4</v>
      </c>
      <c r="AX154" s="12" t="s">
        <v>78</v>
      </c>
      <c r="AY154" s="232" t="s">
        <v>110</v>
      </c>
    </row>
    <row r="155" s="11" customFormat="1" ht="22.8" customHeight="1">
      <c r="B155" s="190"/>
      <c r="C155" s="191"/>
      <c r="D155" s="192" t="s">
        <v>69</v>
      </c>
      <c r="E155" s="204" t="s">
        <v>157</v>
      </c>
      <c r="F155" s="204" t="s">
        <v>230</v>
      </c>
      <c r="G155" s="191"/>
      <c r="H155" s="191"/>
      <c r="I155" s="194"/>
      <c r="J155" s="205">
        <f>BK155</f>
        <v>0</v>
      </c>
      <c r="K155" s="191"/>
      <c r="L155" s="196"/>
      <c r="M155" s="197"/>
      <c r="N155" s="198"/>
      <c r="O155" s="198"/>
      <c r="P155" s="199">
        <f>SUM(P156:P163)</f>
        <v>0</v>
      </c>
      <c r="Q155" s="198"/>
      <c r="R155" s="199">
        <f>SUM(R156:R163)</f>
        <v>0.013502</v>
      </c>
      <c r="S155" s="198"/>
      <c r="T155" s="200">
        <f>SUM(T156:T163)</f>
        <v>0</v>
      </c>
      <c r="AR155" s="201" t="s">
        <v>78</v>
      </c>
      <c r="AT155" s="202" t="s">
        <v>69</v>
      </c>
      <c r="AU155" s="202" t="s">
        <v>78</v>
      </c>
      <c r="AY155" s="201" t="s">
        <v>110</v>
      </c>
      <c r="BK155" s="203">
        <f>SUM(BK156:BK163)</f>
        <v>0</v>
      </c>
    </row>
    <row r="156" s="1" customFormat="1" ht="24" customHeight="1">
      <c r="B156" s="37"/>
      <c r="C156" s="206" t="s">
        <v>231</v>
      </c>
      <c r="D156" s="206" t="s">
        <v>112</v>
      </c>
      <c r="E156" s="207" t="s">
        <v>232</v>
      </c>
      <c r="F156" s="208" t="s">
        <v>233</v>
      </c>
      <c r="G156" s="209" t="s">
        <v>234</v>
      </c>
      <c r="H156" s="210">
        <v>15.699999999999999</v>
      </c>
      <c r="I156" s="211"/>
      <c r="J156" s="212">
        <f>ROUND(I156*H156,2)</f>
        <v>0</v>
      </c>
      <c r="K156" s="208" t="s">
        <v>116</v>
      </c>
      <c r="L156" s="42"/>
      <c r="M156" s="213" t="s">
        <v>19</v>
      </c>
      <c r="N156" s="214" t="s">
        <v>41</v>
      </c>
      <c r="O156" s="82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AR156" s="217" t="s">
        <v>117</v>
      </c>
      <c r="AT156" s="217" t="s">
        <v>112</v>
      </c>
      <c r="AU156" s="217" t="s">
        <v>80</v>
      </c>
      <c r="AY156" s="16" t="s">
        <v>110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6" t="s">
        <v>78</v>
      </c>
      <c r="BK156" s="218">
        <f>ROUND(I156*H156,2)</f>
        <v>0</v>
      </c>
      <c r="BL156" s="16" t="s">
        <v>117</v>
      </c>
      <c r="BM156" s="217" t="s">
        <v>235</v>
      </c>
    </row>
    <row r="157" s="1" customFormat="1">
      <c r="B157" s="37"/>
      <c r="C157" s="38"/>
      <c r="D157" s="219" t="s">
        <v>119</v>
      </c>
      <c r="E157" s="38"/>
      <c r="F157" s="220" t="s">
        <v>236</v>
      </c>
      <c r="G157" s="38"/>
      <c r="H157" s="38"/>
      <c r="I157" s="130"/>
      <c r="J157" s="38"/>
      <c r="K157" s="38"/>
      <c r="L157" s="42"/>
      <c r="M157" s="221"/>
      <c r="N157" s="82"/>
      <c r="O157" s="82"/>
      <c r="P157" s="82"/>
      <c r="Q157" s="82"/>
      <c r="R157" s="82"/>
      <c r="S157" s="82"/>
      <c r="T157" s="83"/>
      <c r="AT157" s="16" t="s">
        <v>119</v>
      </c>
      <c r="AU157" s="16" t="s">
        <v>80</v>
      </c>
    </row>
    <row r="158" s="12" customFormat="1">
      <c r="B158" s="222"/>
      <c r="C158" s="223"/>
      <c r="D158" s="219" t="s">
        <v>121</v>
      </c>
      <c r="E158" s="224" t="s">
        <v>19</v>
      </c>
      <c r="F158" s="225" t="s">
        <v>237</v>
      </c>
      <c r="G158" s="223"/>
      <c r="H158" s="226">
        <v>15.699999999999999</v>
      </c>
      <c r="I158" s="227"/>
      <c r="J158" s="223"/>
      <c r="K158" s="223"/>
      <c r="L158" s="228"/>
      <c r="M158" s="229"/>
      <c r="N158" s="230"/>
      <c r="O158" s="230"/>
      <c r="P158" s="230"/>
      <c r="Q158" s="230"/>
      <c r="R158" s="230"/>
      <c r="S158" s="230"/>
      <c r="T158" s="231"/>
      <c r="AT158" s="232" t="s">
        <v>121</v>
      </c>
      <c r="AU158" s="232" t="s">
        <v>80</v>
      </c>
      <c r="AV158" s="12" t="s">
        <v>80</v>
      </c>
      <c r="AW158" s="12" t="s">
        <v>32</v>
      </c>
      <c r="AX158" s="12" t="s">
        <v>78</v>
      </c>
      <c r="AY158" s="232" t="s">
        <v>110</v>
      </c>
    </row>
    <row r="159" s="1" customFormat="1" ht="24" customHeight="1">
      <c r="B159" s="37"/>
      <c r="C159" s="244" t="s">
        <v>7</v>
      </c>
      <c r="D159" s="244" t="s">
        <v>217</v>
      </c>
      <c r="E159" s="245" t="s">
        <v>238</v>
      </c>
      <c r="F159" s="246" t="s">
        <v>239</v>
      </c>
      <c r="G159" s="247" t="s">
        <v>234</v>
      </c>
      <c r="H159" s="248">
        <v>15.699999999999999</v>
      </c>
      <c r="I159" s="249"/>
      <c r="J159" s="250">
        <f>ROUND(I159*H159,2)</f>
        <v>0</v>
      </c>
      <c r="K159" s="246" t="s">
        <v>116</v>
      </c>
      <c r="L159" s="251"/>
      <c r="M159" s="252" t="s">
        <v>19</v>
      </c>
      <c r="N159" s="253" t="s">
        <v>41</v>
      </c>
      <c r="O159" s="82"/>
      <c r="P159" s="215">
        <f>O159*H159</f>
        <v>0</v>
      </c>
      <c r="Q159" s="215">
        <v>0.00067000000000000002</v>
      </c>
      <c r="R159" s="215">
        <f>Q159*H159</f>
        <v>0.010519000000000001</v>
      </c>
      <c r="S159" s="215">
        <v>0</v>
      </c>
      <c r="T159" s="216">
        <f>S159*H159</f>
        <v>0</v>
      </c>
      <c r="AR159" s="217" t="s">
        <v>157</v>
      </c>
      <c r="AT159" s="217" t="s">
        <v>217</v>
      </c>
      <c r="AU159" s="217" t="s">
        <v>80</v>
      </c>
      <c r="AY159" s="16" t="s">
        <v>110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6" t="s">
        <v>78</v>
      </c>
      <c r="BK159" s="218">
        <f>ROUND(I159*H159,2)</f>
        <v>0</v>
      </c>
      <c r="BL159" s="16" t="s">
        <v>117</v>
      </c>
      <c r="BM159" s="217" t="s">
        <v>240</v>
      </c>
    </row>
    <row r="160" s="1" customFormat="1">
      <c r="B160" s="37"/>
      <c r="C160" s="38"/>
      <c r="D160" s="219" t="s">
        <v>119</v>
      </c>
      <c r="E160" s="38"/>
      <c r="F160" s="220" t="s">
        <v>239</v>
      </c>
      <c r="G160" s="38"/>
      <c r="H160" s="38"/>
      <c r="I160" s="130"/>
      <c r="J160" s="38"/>
      <c r="K160" s="38"/>
      <c r="L160" s="42"/>
      <c r="M160" s="221"/>
      <c r="N160" s="82"/>
      <c r="O160" s="82"/>
      <c r="P160" s="82"/>
      <c r="Q160" s="82"/>
      <c r="R160" s="82"/>
      <c r="S160" s="82"/>
      <c r="T160" s="83"/>
      <c r="AT160" s="16" t="s">
        <v>119</v>
      </c>
      <c r="AU160" s="16" t="s">
        <v>80</v>
      </c>
    </row>
    <row r="161" s="1" customFormat="1" ht="16.5" customHeight="1">
      <c r="B161" s="37"/>
      <c r="C161" s="206" t="s">
        <v>241</v>
      </c>
      <c r="D161" s="206" t="s">
        <v>112</v>
      </c>
      <c r="E161" s="207" t="s">
        <v>242</v>
      </c>
      <c r="F161" s="208" t="s">
        <v>243</v>
      </c>
      <c r="G161" s="209" t="s">
        <v>234</v>
      </c>
      <c r="H161" s="210">
        <v>15.699999999999999</v>
      </c>
      <c r="I161" s="211"/>
      <c r="J161" s="212">
        <f>ROUND(I161*H161,2)</f>
        <v>0</v>
      </c>
      <c r="K161" s="208" t="s">
        <v>116</v>
      </c>
      <c r="L161" s="42"/>
      <c r="M161" s="213" t="s">
        <v>19</v>
      </c>
      <c r="N161" s="214" t="s">
        <v>41</v>
      </c>
      <c r="O161" s="82"/>
      <c r="P161" s="215">
        <f>O161*H161</f>
        <v>0</v>
      </c>
      <c r="Q161" s="215">
        <v>0.00019000000000000001</v>
      </c>
      <c r="R161" s="215">
        <f>Q161*H161</f>
        <v>0.002983</v>
      </c>
      <c r="S161" s="215">
        <v>0</v>
      </c>
      <c r="T161" s="216">
        <f>S161*H161</f>
        <v>0</v>
      </c>
      <c r="AR161" s="217" t="s">
        <v>117</v>
      </c>
      <c r="AT161" s="217" t="s">
        <v>112</v>
      </c>
      <c r="AU161" s="217" t="s">
        <v>80</v>
      </c>
      <c r="AY161" s="16" t="s">
        <v>110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6" t="s">
        <v>78</v>
      </c>
      <c r="BK161" s="218">
        <f>ROUND(I161*H161,2)</f>
        <v>0</v>
      </c>
      <c r="BL161" s="16" t="s">
        <v>117</v>
      </c>
      <c r="BM161" s="217" t="s">
        <v>244</v>
      </c>
    </row>
    <row r="162" s="1" customFormat="1">
      <c r="B162" s="37"/>
      <c r="C162" s="38"/>
      <c r="D162" s="219" t="s">
        <v>119</v>
      </c>
      <c r="E162" s="38"/>
      <c r="F162" s="220" t="s">
        <v>245</v>
      </c>
      <c r="G162" s="38"/>
      <c r="H162" s="38"/>
      <c r="I162" s="130"/>
      <c r="J162" s="38"/>
      <c r="K162" s="38"/>
      <c r="L162" s="42"/>
      <c r="M162" s="221"/>
      <c r="N162" s="82"/>
      <c r="O162" s="82"/>
      <c r="P162" s="82"/>
      <c r="Q162" s="82"/>
      <c r="R162" s="82"/>
      <c r="S162" s="82"/>
      <c r="T162" s="83"/>
      <c r="AT162" s="16" t="s">
        <v>119</v>
      </c>
      <c r="AU162" s="16" t="s">
        <v>80</v>
      </c>
    </row>
    <row r="163" s="12" customFormat="1">
      <c r="B163" s="222"/>
      <c r="C163" s="223"/>
      <c r="D163" s="219" t="s">
        <v>121</v>
      </c>
      <c r="E163" s="224" t="s">
        <v>19</v>
      </c>
      <c r="F163" s="225" t="s">
        <v>237</v>
      </c>
      <c r="G163" s="223"/>
      <c r="H163" s="226">
        <v>15.699999999999999</v>
      </c>
      <c r="I163" s="227"/>
      <c r="J163" s="223"/>
      <c r="K163" s="223"/>
      <c r="L163" s="228"/>
      <c r="M163" s="229"/>
      <c r="N163" s="230"/>
      <c r="O163" s="230"/>
      <c r="P163" s="230"/>
      <c r="Q163" s="230"/>
      <c r="R163" s="230"/>
      <c r="S163" s="230"/>
      <c r="T163" s="231"/>
      <c r="AT163" s="232" t="s">
        <v>121</v>
      </c>
      <c r="AU163" s="232" t="s">
        <v>80</v>
      </c>
      <c r="AV163" s="12" t="s">
        <v>80</v>
      </c>
      <c r="AW163" s="12" t="s">
        <v>32</v>
      </c>
      <c r="AX163" s="12" t="s">
        <v>78</v>
      </c>
      <c r="AY163" s="232" t="s">
        <v>110</v>
      </c>
    </row>
    <row r="164" s="11" customFormat="1" ht="25.92" customHeight="1">
      <c r="B164" s="190"/>
      <c r="C164" s="191"/>
      <c r="D164" s="192" t="s">
        <v>69</v>
      </c>
      <c r="E164" s="193" t="s">
        <v>246</v>
      </c>
      <c r="F164" s="193" t="s">
        <v>247</v>
      </c>
      <c r="G164" s="191"/>
      <c r="H164" s="191"/>
      <c r="I164" s="194"/>
      <c r="J164" s="195">
        <f>BK164</f>
        <v>0</v>
      </c>
      <c r="K164" s="191"/>
      <c r="L164" s="196"/>
      <c r="M164" s="197"/>
      <c r="N164" s="198"/>
      <c r="O164" s="198"/>
      <c r="P164" s="199">
        <f>P165</f>
        <v>0</v>
      </c>
      <c r="Q164" s="198"/>
      <c r="R164" s="199">
        <f>R165</f>
        <v>0.11191999999999999</v>
      </c>
      <c r="S164" s="198"/>
      <c r="T164" s="200">
        <f>T165</f>
        <v>0</v>
      </c>
      <c r="AR164" s="201" t="s">
        <v>80</v>
      </c>
      <c r="AT164" s="202" t="s">
        <v>69</v>
      </c>
      <c r="AU164" s="202" t="s">
        <v>70</v>
      </c>
      <c r="AY164" s="201" t="s">
        <v>110</v>
      </c>
      <c r="BK164" s="203">
        <f>BK165</f>
        <v>0</v>
      </c>
    </row>
    <row r="165" s="11" customFormat="1" ht="22.8" customHeight="1">
      <c r="B165" s="190"/>
      <c r="C165" s="191"/>
      <c r="D165" s="192" t="s">
        <v>69</v>
      </c>
      <c r="E165" s="204" t="s">
        <v>248</v>
      </c>
      <c r="F165" s="204" t="s">
        <v>249</v>
      </c>
      <c r="G165" s="191"/>
      <c r="H165" s="191"/>
      <c r="I165" s="194"/>
      <c r="J165" s="205">
        <f>BK165</f>
        <v>0</v>
      </c>
      <c r="K165" s="191"/>
      <c r="L165" s="196"/>
      <c r="M165" s="197"/>
      <c r="N165" s="198"/>
      <c r="O165" s="198"/>
      <c r="P165" s="199">
        <f>SUM(P166:P189)</f>
        <v>0</v>
      </c>
      <c r="Q165" s="198"/>
      <c r="R165" s="199">
        <f>SUM(R166:R189)</f>
        <v>0.11191999999999999</v>
      </c>
      <c r="S165" s="198"/>
      <c r="T165" s="200">
        <f>SUM(T166:T189)</f>
        <v>0</v>
      </c>
      <c r="AR165" s="201" t="s">
        <v>80</v>
      </c>
      <c r="AT165" s="202" t="s">
        <v>69</v>
      </c>
      <c r="AU165" s="202" t="s">
        <v>78</v>
      </c>
      <c r="AY165" s="201" t="s">
        <v>110</v>
      </c>
      <c r="BK165" s="203">
        <f>SUM(BK166:BK189)</f>
        <v>0</v>
      </c>
    </row>
    <row r="166" s="1" customFormat="1" ht="24" customHeight="1">
      <c r="B166" s="37"/>
      <c r="C166" s="206" t="s">
        <v>250</v>
      </c>
      <c r="D166" s="206" t="s">
        <v>112</v>
      </c>
      <c r="E166" s="207" t="s">
        <v>251</v>
      </c>
      <c r="F166" s="208" t="s">
        <v>252</v>
      </c>
      <c r="G166" s="209" t="s">
        <v>253</v>
      </c>
      <c r="H166" s="210">
        <v>1</v>
      </c>
      <c r="I166" s="211"/>
      <c r="J166" s="212">
        <f>ROUND(I166*H166,2)</f>
        <v>0</v>
      </c>
      <c r="K166" s="208" t="s">
        <v>116</v>
      </c>
      <c r="L166" s="42"/>
      <c r="M166" s="213" t="s">
        <v>19</v>
      </c>
      <c r="N166" s="214" t="s">
        <v>41</v>
      </c>
      <c r="O166" s="82"/>
      <c r="P166" s="215">
        <f>O166*H166</f>
        <v>0</v>
      </c>
      <c r="Q166" s="215">
        <v>0.017330000000000002</v>
      </c>
      <c r="R166" s="215">
        <f>Q166*H166</f>
        <v>0.017330000000000002</v>
      </c>
      <c r="S166" s="215">
        <v>0</v>
      </c>
      <c r="T166" s="216">
        <f>S166*H166</f>
        <v>0</v>
      </c>
      <c r="AR166" s="217" t="s">
        <v>204</v>
      </c>
      <c r="AT166" s="217" t="s">
        <v>112</v>
      </c>
      <c r="AU166" s="217" t="s">
        <v>80</v>
      </c>
      <c r="AY166" s="16" t="s">
        <v>110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6" t="s">
        <v>78</v>
      </c>
      <c r="BK166" s="218">
        <f>ROUND(I166*H166,2)</f>
        <v>0</v>
      </c>
      <c r="BL166" s="16" t="s">
        <v>204</v>
      </c>
      <c r="BM166" s="217" t="s">
        <v>254</v>
      </c>
    </row>
    <row r="167" s="1" customFormat="1">
      <c r="B167" s="37"/>
      <c r="C167" s="38"/>
      <c r="D167" s="219" t="s">
        <v>119</v>
      </c>
      <c r="E167" s="38"/>
      <c r="F167" s="220" t="s">
        <v>255</v>
      </c>
      <c r="G167" s="38"/>
      <c r="H167" s="38"/>
      <c r="I167" s="130"/>
      <c r="J167" s="38"/>
      <c r="K167" s="38"/>
      <c r="L167" s="42"/>
      <c r="M167" s="221"/>
      <c r="N167" s="82"/>
      <c r="O167" s="82"/>
      <c r="P167" s="82"/>
      <c r="Q167" s="82"/>
      <c r="R167" s="82"/>
      <c r="S167" s="82"/>
      <c r="T167" s="83"/>
      <c r="AT167" s="16" t="s">
        <v>119</v>
      </c>
      <c r="AU167" s="16" t="s">
        <v>80</v>
      </c>
    </row>
    <row r="168" s="12" customFormat="1">
      <c r="B168" s="222"/>
      <c r="C168" s="223"/>
      <c r="D168" s="219" t="s">
        <v>121</v>
      </c>
      <c r="E168" s="224" t="s">
        <v>19</v>
      </c>
      <c r="F168" s="225" t="s">
        <v>256</v>
      </c>
      <c r="G168" s="223"/>
      <c r="H168" s="226">
        <v>1</v>
      </c>
      <c r="I168" s="227"/>
      <c r="J168" s="223"/>
      <c r="K168" s="223"/>
      <c r="L168" s="228"/>
      <c r="M168" s="229"/>
      <c r="N168" s="230"/>
      <c r="O168" s="230"/>
      <c r="P168" s="230"/>
      <c r="Q168" s="230"/>
      <c r="R168" s="230"/>
      <c r="S168" s="230"/>
      <c r="T168" s="231"/>
      <c r="AT168" s="232" t="s">
        <v>121</v>
      </c>
      <c r="AU168" s="232" t="s">
        <v>80</v>
      </c>
      <c r="AV168" s="12" t="s">
        <v>80</v>
      </c>
      <c r="AW168" s="12" t="s">
        <v>32</v>
      </c>
      <c r="AX168" s="12" t="s">
        <v>78</v>
      </c>
      <c r="AY168" s="232" t="s">
        <v>110</v>
      </c>
    </row>
    <row r="169" s="1" customFormat="1" ht="24" customHeight="1">
      <c r="B169" s="37"/>
      <c r="C169" s="206" t="s">
        <v>257</v>
      </c>
      <c r="D169" s="206" t="s">
        <v>112</v>
      </c>
      <c r="E169" s="207" t="s">
        <v>258</v>
      </c>
      <c r="F169" s="208" t="s">
        <v>259</v>
      </c>
      <c r="G169" s="209" t="s">
        <v>253</v>
      </c>
      <c r="H169" s="210">
        <v>1</v>
      </c>
      <c r="I169" s="211"/>
      <c r="J169" s="212">
        <f>ROUND(I169*H169,2)</f>
        <v>0</v>
      </c>
      <c r="K169" s="208" t="s">
        <v>116</v>
      </c>
      <c r="L169" s="42"/>
      <c r="M169" s="213" t="s">
        <v>19</v>
      </c>
      <c r="N169" s="214" t="s">
        <v>41</v>
      </c>
      <c r="O169" s="82"/>
      <c r="P169" s="215">
        <f>O169*H169</f>
        <v>0</v>
      </c>
      <c r="Q169" s="215">
        <v>0.030630000000000001</v>
      </c>
      <c r="R169" s="215">
        <f>Q169*H169</f>
        <v>0.030630000000000001</v>
      </c>
      <c r="S169" s="215">
        <v>0</v>
      </c>
      <c r="T169" s="216">
        <f>S169*H169</f>
        <v>0</v>
      </c>
      <c r="AR169" s="217" t="s">
        <v>204</v>
      </c>
      <c r="AT169" s="217" t="s">
        <v>112</v>
      </c>
      <c r="AU169" s="217" t="s">
        <v>80</v>
      </c>
      <c r="AY169" s="16" t="s">
        <v>110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6" t="s">
        <v>78</v>
      </c>
      <c r="BK169" s="218">
        <f>ROUND(I169*H169,2)</f>
        <v>0</v>
      </c>
      <c r="BL169" s="16" t="s">
        <v>204</v>
      </c>
      <c r="BM169" s="217" t="s">
        <v>260</v>
      </c>
    </row>
    <row r="170" s="1" customFormat="1">
      <c r="B170" s="37"/>
      <c r="C170" s="38"/>
      <c r="D170" s="219" t="s">
        <v>119</v>
      </c>
      <c r="E170" s="38"/>
      <c r="F170" s="220" t="s">
        <v>261</v>
      </c>
      <c r="G170" s="38"/>
      <c r="H170" s="38"/>
      <c r="I170" s="130"/>
      <c r="J170" s="38"/>
      <c r="K170" s="38"/>
      <c r="L170" s="42"/>
      <c r="M170" s="221"/>
      <c r="N170" s="82"/>
      <c r="O170" s="82"/>
      <c r="P170" s="82"/>
      <c r="Q170" s="82"/>
      <c r="R170" s="82"/>
      <c r="S170" s="82"/>
      <c r="T170" s="83"/>
      <c r="AT170" s="16" t="s">
        <v>119</v>
      </c>
      <c r="AU170" s="16" t="s">
        <v>80</v>
      </c>
    </row>
    <row r="171" s="12" customFormat="1">
      <c r="B171" s="222"/>
      <c r="C171" s="223"/>
      <c r="D171" s="219" t="s">
        <v>121</v>
      </c>
      <c r="E171" s="224" t="s">
        <v>19</v>
      </c>
      <c r="F171" s="225" t="s">
        <v>256</v>
      </c>
      <c r="G171" s="223"/>
      <c r="H171" s="226">
        <v>1</v>
      </c>
      <c r="I171" s="227"/>
      <c r="J171" s="223"/>
      <c r="K171" s="223"/>
      <c r="L171" s="228"/>
      <c r="M171" s="229"/>
      <c r="N171" s="230"/>
      <c r="O171" s="230"/>
      <c r="P171" s="230"/>
      <c r="Q171" s="230"/>
      <c r="R171" s="230"/>
      <c r="S171" s="230"/>
      <c r="T171" s="231"/>
      <c r="AT171" s="232" t="s">
        <v>121</v>
      </c>
      <c r="AU171" s="232" t="s">
        <v>80</v>
      </c>
      <c r="AV171" s="12" t="s">
        <v>80</v>
      </c>
      <c r="AW171" s="12" t="s">
        <v>32</v>
      </c>
      <c r="AX171" s="12" t="s">
        <v>78</v>
      </c>
      <c r="AY171" s="232" t="s">
        <v>110</v>
      </c>
    </row>
    <row r="172" s="1" customFormat="1" ht="16.5" customHeight="1">
      <c r="B172" s="37"/>
      <c r="C172" s="206" t="s">
        <v>262</v>
      </c>
      <c r="D172" s="206" t="s">
        <v>112</v>
      </c>
      <c r="E172" s="207" t="s">
        <v>263</v>
      </c>
      <c r="F172" s="208" t="s">
        <v>264</v>
      </c>
      <c r="G172" s="209" t="s">
        <v>253</v>
      </c>
      <c r="H172" s="210">
        <v>1</v>
      </c>
      <c r="I172" s="211"/>
      <c r="J172" s="212">
        <f>ROUND(I172*H172,2)</f>
        <v>0</v>
      </c>
      <c r="K172" s="208" t="s">
        <v>116</v>
      </c>
      <c r="L172" s="42"/>
      <c r="M172" s="213" t="s">
        <v>19</v>
      </c>
      <c r="N172" s="214" t="s">
        <v>41</v>
      </c>
      <c r="O172" s="82"/>
      <c r="P172" s="215">
        <f>O172*H172</f>
        <v>0</v>
      </c>
      <c r="Q172" s="215">
        <v>0.014330000000000001</v>
      </c>
      <c r="R172" s="215">
        <f>Q172*H172</f>
        <v>0.014330000000000001</v>
      </c>
      <c r="S172" s="215">
        <v>0</v>
      </c>
      <c r="T172" s="216">
        <f>S172*H172</f>
        <v>0</v>
      </c>
      <c r="AR172" s="217" t="s">
        <v>204</v>
      </c>
      <c r="AT172" s="217" t="s">
        <v>112</v>
      </c>
      <c r="AU172" s="217" t="s">
        <v>80</v>
      </c>
      <c r="AY172" s="16" t="s">
        <v>110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6" t="s">
        <v>78</v>
      </c>
      <c r="BK172" s="218">
        <f>ROUND(I172*H172,2)</f>
        <v>0</v>
      </c>
      <c r="BL172" s="16" t="s">
        <v>204</v>
      </c>
      <c r="BM172" s="217" t="s">
        <v>265</v>
      </c>
    </row>
    <row r="173" s="1" customFormat="1">
      <c r="B173" s="37"/>
      <c r="C173" s="38"/>
      <c r="D173" s="219" t="s">
        <v>119</v>
      </c>
      <c r="E173" s="38"/>
      <c r="F173" s="220" t="s">
        <v>266</v>
      </c>
      <c r="G173" s="38"/>
      <c r="H173" s="38"/>
      <c r="I173" s="130"/>
      <c r="J173" s="38"/>
      <c r="K173" s="38"/>
      <c r="L173" s="42"/>
      <c r="M173" s="221"/>
      <c r="N173" s="82"/>
      <c r="O173" s="82"/>
      <c r="P173" s="82"/>
      <c r="Q173" s="82"/>
      <c r="R173" s="82"/>
      <c r="S173" s="82"/>
      <c r="T173" s="83"/>
      <c r="AT173" s="16" t="s">
        <v>119</v>
      </c>
      <c r="AU173" s="16" t="s">
        <v>80</v>
      </c>
    </row>
    <row r="174" s="12" customFormat="1">
      <c r="B174" s="222"/>
      <c r="C174" s="223"/>
      <c r="D174" s="219" t="s">
        <v>121</v>
      </c>
      <c r="E174" s="224" t="s">
        <v>19</v>
      </c>
      <c r="F174" s="225" t="s">
        <v>256</v>
      </c>
      <c r="G174" s="223"/>
      <c r="H174" s="226">
        <v>1</v>
      </c>
      <c r="I174" s="227"/>
      <c r="J174" s="223"/>
      <c r="K174" s="223"/>
      <c r="L174" s="228"/>
      <c r="M174" s="229"/>
      <c r="N174" s="230"/>
      <c r="O174" s="230"/>
      <c r="P174" s="230"/>
      <c r="Q174" s="230"/>
      <c r="R174" s="230"/>
      <c r="S174" s="230"/>
      <c r="T174" s="231"/>
      <c r="AT174" s="232" t="s">
        <v>121</v>
      </c>
      <c r="AU174" s="232" t="s">
        <v>80</v>
      </c>
      <c r="AV174" s="12" t="s">
        <v>80</v>
      </c>
      <c r="AW174" s="12" t="s">
        <v>32</v>
      </c>
      <c r="AX174" s="12" t="s">
        <v>78</v>
      </c>
      <c r="AY174" s="232" t="s">
        <v>110</v>
      </c>
    </row>
    <row r="175" s="1" customFormat="1" ht="16.5" customHeight="1">
      <c r="B175" s="37"/>
      <c r="C175" s="206" t="s">
        <v>267</v>
      </c>
      <c r="D175" s="206" t="s">
        <v>112</v>
      </c>
      <c r="E175" s="207" t="s">
        <v>268</v>
      </c>
      <c r="F175" s="208" t="s">
        <v>269</v>
      </c>
      <c r="G175" s="209" t="s">
        <v>270</v>
      </c>
      <c r="H175" s="210">
        <v>1</v>
      </c>
      <c r="I175" s="211"/>
      <c r="J175" s="212">
        <f>ROUND(I175*H175,2)</f>
        <v>0</v>
      </c>
      <c r="K175" s="208" t="s">
        <v>116</v>
      </c>
      <c r="L175" s="42"/>
      <c r="M175" s="213" t="s">
        <v>19</v>
      </c>
      <c r="N175" s="214" t="s">
        <v>41</v>
      </c>
      <c r="O175" s="82"/>
      <c r="P175" s="215">
        <f>O175*H175</f>
        <v>0</v>
      </c>
      <c r="Q175" s="215">
        <v>0.00069999999999999999</v>
      </c>
      <c r="R175" s="215">
        <f>Q175*H175</f>
        <v>0.00069999999999999999</v>
      </c>
      <c r="S175" s="215">
        <v>0</v>
      </c>
      <c r="T175" s="216">
        <f>S175*H175</f>
        <v>0</v>
      </c>
      <c r="AR175" s="217" t="s">
        <v>204</v>
      </c>
      <c r="AT175" s="217" t="s">
        <v>112</v>
      </c>
      <c r="AU175" s="217" t="s">
        <v>80</v>
      </c>
      <c r="AY175" s="16" t="s">
        <v>110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6" t="s">
        <v>78</v>
      </c>
      <c r="BK175" s="218">
        <f>ROUND(I175*H175,2)</f>
        <v>0</v>
      </c>
      <c r="BL175" s="16" t="s">
        <v>204</v>
      </c>
      <c r="BM175" s="217" t="s">
        <v>271</v>
      </c>
    </row>
    <row r="176" s="1" customFormat="1">
      <c r="B176" s="37"/>
      <c r="C176" s="38"/>
      <c r="D176" s="219" t="s">
        <v>119</v>
      </c>
      <c r="E176" s="38"/>
      <c r="F176" s="220" t="s">
        <v>272</v>
      </c>
      <c r="G176" s="38"/>
      <c r="H176" s="38"/>
      <c r="I176" s="130"/>
      <c r="J176" s="38"/>
      <c r="K176" s="38"/>
      <c r="L176" s="42"/>
      <c r="M176" s="221"/>
      <c r="N176" s="82"/>
      <c r="O176" s="82"/>
      <c r="P176" s="82"/>
      <c r="Q176" s="82"/>
      <c r="R176" s="82"/>
      <c r="S176" s="82"/>
      <c r="T176" s="83"/>
      <c r="AT176" s="16" t="s">
        <v>119</v>
      </c>
      <c r="AU176" s="16" t="s">
        <v>80</v>
      </c>
    </row>
    <row r="177" s="12" customFormat="1">
      <c r="B177" s="222"/>
      <c r="C177" s="223"/>
      <c r="D177" s="219" t="s">
        <v>121</v>
      </c>
      <c r="E177" s="224" t="s">
        <v>19</v>
      </c>
      <c r="F177" s="225" t="s">
        <v>256</v>
      </c>
      <c r="G177" s="223"/>
      <c r="H177" s="226">
        <v>1</v>
      </c>
      <c r="I177" s="227"/>
      <c r="J177" s="223"/>
      <c r="K177" s="223"/>
      <c r="L177" s="228"/>
      <c r="M177" s="229"/>
      <c r="N177" s="230"/>
      <c r="O177" s="230"/>
      <c r="P177" s="230"/>
      <c r="Q177" s="230"/>
      <c r="R177" s="230"/>
      <c r="S177" s="230"/>
      <c r="T177" s="231"/>
      <c r="AT177" s="232" t="s">
        <v>121</v>
      </c>
      <c r="AU177" s="232" t="s">
        <v>80</v>
      </c>
      <c r="AV177" s="12" t="s">
        <v>80</v>
      </c>
      <c r="AW177" s="12" t="s">
        <v>32</v>
      </c>
      <c r="AX177" s="12" t="s">
        <v>78</v>
      </c>
      <c r="AY177" s="232" t="s">
        <v>110</v>
      </c>
    </row>
    <row r="178" s="1" customFormat="1" ht="24" customHeight="1">
      <c r="B178" s="37"/>
      <c r="C178" s="206" t="s">
        <v>273</v>
      </c>
      <c r="D178" s="206" t="s">
        <v>112</v>
      </c>
      <c r="E178" s="207" t="s">
        <v>274</v>
      </c>
      <c r="F178" s="208" t="s">
        <v>275</v>
      </c>
      <c r="G178" s="209" t="s">
        <v>270</v>
      </c>
      <c r="H178" s="210">
        <v>1</v>
      </c>
      <c r="I178" s="211"/>
      <c r="J178" s="212">
        <f>ROUND(I178*H178,2)</f>
        <v>0</v>
      </c>
      <c r="K178" s="208" t="s">
        <v>116</v>
      </c>
      <c r="L178" s="42"/>
      <c r="M178" s="213" t="s">
        <v>19</v>
      </c>
      <c r="N178" s="214" t="s">
        <v>41</v>
      </c>
      <c r="O178" s="82"/>
      <c r="P178" s="215">
        <f>O178*H178</f>
        <v>0</v>
      </c>
      <c r="Q178" s="215">
        <v>0.00080000000000000004</v>
      </c>
      <c r="R178" s="215">
        <f>Q178*H178</f>
        <v>0.00080000000000000004</v>
      </c>
      <c r="S178" s="215">
        <v>0</v>
      </c>
      <c r="T178" s="216">
        <f>S178*H178</f>
        <v>0</v>
      </c>
      <c r="AR178" s="217" t="s">
        <v>204</v>
      </c>
      <c r="AT178" s="217" t="s">
        <v>112</v>
      </c>
      <c r="AU178" s="217" t="s">
        <v>80</v>
      </c>
      <c r="AY178" s="16" t="s">
        <v>110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6" t="s">
        <v>78</v>
      </c>
      <c r="BK178" s="218">
        <f>ROUND(I178*H178,2)</f>
        <v>0</v>
      </c>
      <c r="BL178" s="16" t="s">
        <v>204</v>
      </c>
      <c r="BM178" s="217" t="s">
        <v>276</v>
      </c>
    </row>
    <row r="179" s="1" customFormat="1">
      <c r="B179" s="37"/>
      <c r="C179" s="38"/>
      <c r="D179" s="219" t="s">
        <v>119</v>
      </c>
      <c r="E179" s="38"/>
      <c r="F179" s="220" t="s">
        <v>277</v>
      </c>
      <c r="G179" s="38"/>
      <c r="H179" s="38"/>
      <c r="I179" s="130"/>
      <c r="J179" s="38"/>
      <c r="K179" s="38"/>
      <c r="L179" s="42"/>
      <c r="M179" s="221"/>
      <c r="N179" s="82"/>
      <c r="O179" s="82"/>
      <c r="P179" s="82"/>
      <c r="Q179" s="82"/>
      <c r="R179" s="82"/>
      <c r="S179" s="82"/>
      <c r="T179" s="83"/>
      <c r="AT179" s="16" t="s">
        <v>119</v>
      </c>
      <c r="AU179" s="16" t="s">
        <v>80</v>
      </c>
    </row>
    <row r="180" s="12" customFormat="1">
      <c r="B180" s="222"/>
      <c r="C180" s="223"/>
      <c r="D180" s="219" t="s">
        <v>121</v>
      </c>
      <c r="E180" s="224" t="s">
        <v>19</v>
      </c>
      <c r="F180" s="225" t="s">
        <v>256</v>
      </c>
      <c r="G180" s="223"/>
      <c r="H180" s="226">
        <v>1</v>
      </c>
      <c r="I180" s="227"/>
      <c r="J180" s="223"/>
      <c r="K180" s="223"/>
      <c r="L180" s="228"/>
      <c r="M180" s="229"/>
      <c r="N180" s="230"/>
      <c r="O180" s="230"/>
      <c r="P180" s="230"/>
      <c r="Q180" s="230"/>
      <c r="R180" s="230"/>
      <c r="S180" s="230"/>
      <c r="T180" s="231"/>
      <c r="AT180" s="232" t="s">
        <v>121</v>
      </c>
      <c r="AU180" s="232" t="s">
        <v>80</v>
      </c>
      <c r="AV180" s="12" t="s">
        <v>80</v>
      </c>
      <c r="AW180" s="12" t="s">
        <v>32</v>
      </c>
      <c r="AX180" s="12" t="s">
        <v>78</v>
      </c>
      <c r="AY180" s="232" t="s">
        <v>110</v>
      </c>
    </row>
    <row r="181" s="1" customFormat="1" ht="24" customHeight="1">
      <c r="B181" s="37"/>
      <c r="C181" s="206" t="s">
        <v>278</v>
      </c>
      <c r="D181" s="206" t="s">
        <v>112</v>
      </c>
      <c r="E181" s="207" t="s">
        <v>279</v>
      </c>
      <c r="F181" s="208" t="s">
        <v>280</v>
      </c>
      <c r="G181" s="209" t="s">
        <v>270</v>
      </c>
      <c r="H181" s="210">
        <v>1</v>
      </c>
      <c r="I181" s="211"/>
      <c r="J181" s="212">
        <f>ROUND(I181*H181,2)</f>
        <v>0</v>
      </c>
      <c r="K181" s="208" t="s">
        <v>116</v>
      </c>
      <c r="L181" s="42"/>
      <c r="M181" s="213" t="s">
        <v>19</v>
      </c>
      <c r="N181" s="214" t="s">
        <v>41</v>
      </c>
      <c r="O181" s="82"/>
      <c r="P181" s="215">
        <f>O181*H181</f>
        <v>0</v>
      </c>
      <c r="Q181" s="215">
        <v>0.00031</v>
      </c>
      <c r="R181" s="215">
        <f>Q181*H181</f>
        <v>0.00031</v>
      </c>
      <c r="S181" s="215">
        <v>0</v>
      </c>
      <c r="T181" s="216">
        <f>S181*H181</f>
        <v>0</v>
      </c>
      <c r="AR181" s="217" t="s">
        <v>204</v>
      </c>
      <c r="AT181" s="217" t="s">
        <v>112</v>
      </c>
      <c r="AU181" s="217" t="s">
        <v>80</v>
      </c>
      <c r="AY181" s="16" t="s">
        <v>110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6" t="s">
        <v>78</v>
      </c>
      <c r="BK181" s="218">
        <f>ROUND(I181*H181,2)</f>
        <v>0</v>
      </c>
      <c r="BL181" s="16" t="s">
        <v>204</v>
      </c>
      <c r="BM181" s="217" t="s">
        <v>281</v>
      </c>
    </row>
    <row r="182" s="1" customFormat="1">
      <c r="B182" s="37"/>
      <c r="C182" s="38"/>
      <c r="D182" s="219" t="s">
        <v>119</v>
      </c>
      <c r="E182" s="38"/>
      <c r="F182" s="220" t="s">
        <v>282</v>
      </c>
      <c r="G182" s="38"/>
      <c r="H182" s="38"/>
      <c r="I182" s="130"/>
      <c r="J182" s="38"/>
      <c r="K182" s="38"/>
      <c r="L182" s="42"/>
      <c r="M182" s="221"/>
      <c r="N182" s="82"/>
      <c r="O182" s="82"/>
      <c r="P182" s="82"/>
      <c r="Q182" s="82"/>
      <c r="R182" s="82"/>
      <c r="S182" s="82"/>
      <c r="T182" s="83"/>
      <c r="AT182" s="16" t="s">
        <v>119</v>
      </c>
      <c r="AU182" s="16" t="s">
        <v>80</v>
      </c>
    </row>
    <row r="183" s="12" customFormat="1">
      <c r="B183" s="222"/>
      <c r="C183" s="223"/>
      <c r="D183" s="219" t="s">
        <v>121</v>
      </c>
      <c r="E183" s="224" t="s">
        <v>19</v>
      </c>
      <c r="F183" s="225" t="s">
        <v>256</v>
      </c>
      <c r="G183" s="223"/>
      <c r="H183" s="226">
        <v>1</v>
      </c>
      <c r="I183" s="227"/>
      <c r="J183" s="223"/>
      <c r="K183" s="223"/>
      <c r="L183" s="228"/>
      <c r="M183" s="229"/>
      <c r="N183" s="230"/>
      <c r="O183" s="230"/>
      <c r="P183" s="230"/>
      <c r="Q183" s="230"/>
      <c r="R183" s="230"/>
      <c r="S183" s="230"/>
      <c r="T183" s="231"/>
      <c r="AT183" s="232" t="s">
        <v>121</v>
      </c>
      <c r="AU183" s="232" t="s">
        <v>80</v>
      </c>
      <c r="AV183" s="12" t="s">
        <v>80</v>
      </c>
      <c r="AW183" s="12" t="s">
        <v>32</v>
      </c>
      <c r="AX183" s="12" t="s">
        <v>78</v>
      </c>
      <c r="AY183" s="232" t="s">
        <v>110</v>
      </c>
    </row>
    <row r="184" s="1" customFormat="1" ht="24" customHeight="1">
      <c r="B184" s="37"/>
      <c r="C184" s="206" t="s">
        <v>283</v>
      </c>
      <c r="D184" s="206" t="s">
        <v>112</v>
      </c>
      <c r="E184" s="207" t="s">
        <v>284</v>
      </c>
      <c r="F184" s="208" t="s">
        <v>285</v>
      </c>
      <c r="G184" s="209" t="s">
        <v>270</v>
      </c>
      <c r="H184" s="210">
        <v>1</v>
      </c>
      <c r="I184" s="211"/>
      <c r="J184" s="212">
        <f>ROUND(I184*H184,2)</f>
        <v>0</v>
      </c>
      <c r="K184" s="208" t="s">
        <v>116</v>
      </c>
      <c r="L184" s="42"/>
      <c r="M184" s="213" t="s">
        <v>19</v>
      </c>
      <c r="N184" s="214" t="s">
        <v>41</v>
      </c>
      <c r="O184" s="82"/>
      <c r="P184" s="215">
        <f>O184*H184</f>
        <v>0</v>
      </c>
      <c r="Q184" s="215">
        <v>0.01158</v>
      </c>
      <c r="R184" s="215">
        <f>Q184*H184</f>
        <v>0.01158</v>
      </c>
      <c r="S184" s="215">
        <v>0</v>
      </c>
      <c r="T184" s="216">
        <f>S184*H184</f>
        <v>0</v>
      </c>
      <c r="AR184" s="217" t="s">
        <v>204</v>
      </c>
      <c r="AT184" s="217" t="s">
        <v>112</v>
      </c>
      <c r="AU184" s="217" t="s">
        <v>80</v>
      </c>
      <c r="AY184" s="16" t="s">
        <v>110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6" t="s">
        <v>78</v>
      </c>
      <c r="BK184" s="218">
        <f>ROUND(I184*H184,2)</f>
        <v>0</v>
      </c>
      <c r="BL184" s="16" t="s">
        <v>204</v>
      </c>
      <c r="BM184" s="217" t="s">
        <v>286</v>
      </c>
    </row>
    <row r="185" s="1" customFormat="1">
      <c r="B185" s="37"/>
      <c r="C185" s="38"/>
      <c r="D185" s="219" t="s">
        <v>119</v>
      </c>
      <c r="E185" s="38"/>
      <c r="F185" s="220" t="s">
        <v>287</v>
      </c>
      <c r="G185" s="38"/>
      <c r="H185" s="38"/>
      <c r="I185" s="130"/>
      <c r="J185" s="38"/>
      <c r="K185" s="38"/>
      <c r="L185" s="42"/>
      <c r="M185" s="221"/>
      <c r="N185" s="82"/>
      <c r="O185" s="82"/>
      <c r="P185" s="82"/>
      <c r="Q185" s="82"/>
      <c r="R185" s="82"/>
      <c r="S185" s="82"/>
      <c r="T185" s="83"/>
      <c r="AT185" s="16" t="s">
        <v>119</v>
      </c>
      <c r="AU185" s="16" t="s">
        <v>80</v>
      </c>
    </row>
    <row r="186" s="12" customFormat="1">
      <c r="B186" s="222"/>
      <c r="C186" s="223"/>
      <c r="D186" s="219" t="s">
        <v>121</v>
      </c>
      <c r="E186" s="224" t="s">
        <v>19</v>
      </c>
      <c r="F186" s="225" t="s">
        <v>256</v>
      </c>
      <c r="G186" s="223"/>
      <c r="H186" s="226">
        <v>1</v>
      </c>
      <c r="I186" s="227"/>
      <c r="J186" s="223"/>
      <c r="K186" s="223"/>
      <c r="L186" s="228"/>
      <c r="M186" s="229"/>
      <c r="N186" s="230"/>
      <c r="O186" s="230"/>
      <c r="P186" s="230"/>
      <c r="Q186" s="230"/>
      <c r="R186" s="230"/>
      <c r="S186" s="230"/>
      <c r="T186" s="231"/>
      <c r="AT186" s="232" t="s">
        <v>121</v>
      </c>
      <c r="AU186" s="232" t="s">
        <v>80</v>
      </c>
      <c r="AV186" s="12" t="s">
        <v>80</v>
      </c>
      <c r="AW186" s="12" t="s">
        <v>32</v>
      </c>
      <c r="AX186" s="12" t="s">
        <v>78</v>
      </c>
      <c r="AY186" s="232" t="s">
        <v>110</v>
      </c>
    </row>
    <row r="187" s="1" customFormat="1" ht="36" customHeight="1">
      <c r="B187" s="37"/>
      <c r="C187" s="206" t="s">
        <v>288</v>
      </c>
      <c r="D187" s="206" t="s">
        <v>112</v>
      </c>
      <c r="E187" s="207" t="s">
        <v>289</v>
      </c>
      <c r="F187" s="208" t="s">
        <v>290</v>
      </c>
      <c r="G187" s="209" t="s">
        <v>253</v>
      </c>
      <c r="H187" s="210">
        <v>1</v>
      </c>
      <c r="I187" s="211"/>
      <c r="J187" s="212">
        <f>ROUND(I187*H187,2)</f>
        <v>0</v>
      </c>
      <c r="K187" s="208" t="s">
        <v>19</v>
      </c>
      <c r="L187" s="42"/>
      <c r="M187" s="213" t="s">
        <v>19</v>
      </c>
      <c r="N187" s="214" t="s">
        <v>41</v>
      </c>
      <c r="O187" s="82"/>
      <c r="P187" s="215">
        <f>O187*H187</f>
        <v>0</v>
      </c>
      <c r="Q187" s="215">
        <v>0.036240000000000001</v>
      </c>
      <c r="R187" s="215">
        <f>Q187*H187</f>
        <v>0.036240000000000001</v>
      </c>
      <c r="S187" s="215">
        <v>0</v>
      </c>
      <c r="T187" s="216">
        <f>S187*H187</f>
        <v>0</v>
      </c>
      <c r="AR187" s="217" t="s">
        <v>204</v>
      </c>
      <c r="AT187" s="217" t="s">
        <v>112</v>
      </c>
      <c r="AU187" s="217" t="s">
        <v>80</v>
      </c>
      <c r="AY187" s="16" t="s">
        <v>110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6" t="s">
        <v>78</v>
      </c>
      <c r="BK187" s="218">
        <f>ROUND(I187*H187,2)</f>
        <v>0</v>
      </c>
      <c r="BL187" s="16" t="s">
        <v>204</v>
      </c>
      <c r="BM187" s="217" t="s">
        <v>291</v>
      </c>
    </row>
    <row r="188" s="1" customFormat="1">
      <c r="B188" s="37"/>
      <c r="C188" s="38"/>
      <c r="D188" s="219" t="s">
        <v>119</v>
      </c>
      <c r="E188" s="38"/>
      <c r="F188" s="220" t="s">
        <v>292</v>
      </c>
      <c r="G188" s="38"/>
      <c r="H188" s="38"/>
      <c r="I188" s="130"/>
      <c r="J188" s="38"/>
      <c r="K188" s="38"/>
      <c r="L188" s="42"/>
      <c r="M188" s="221"/>
      <c r="N188" s="82"/>
      <c r="O188" s="82"/>
      <c r="P188" s="82"/>
      <c r="Q188" s="82"/>
      <c r="R188" s="82"/>
      <c r="S188" s="82"/>
      <c r="T188" s="83"/>
      <c r="AT188" s="16" t="s">
        <v>119</v>
      </c>
      <c r="AU188" s="16" t="s">
        <v>80</v>
      </c>
    </row>
    <row r="189" s="12" customFormat="1">
      <c r="B189" s="222"/>
      <c r="C189" s="223"/>
      <c r="D189" s="219" t="s">
        <v>121</v>
      </c>
      <c r="E189" s="224" t="s">
        <v>19</v>
      </c>
      <c r="F189" s="225" t="s">
        <v>293</v>
      </c>
      <c r="G189" s="223"/>
      <c r="H189" s="226">
        <v>1</v>
      </c>
      <c r="I189" s="227"/>
      <c r="J189" s="223"/>
      <c r="K189" s="223"/>
      <c r="L189" s="228"/>
      <c r="M189" s="229"/>
      <c r="N189" s="230"/>
      <c r="O189" s="230"/>
      <c r="P189" s="230"/>
      <c r="Q189" s="230"/>
      <c r="R189" s="230"/>
      <c r="S189" s="230"/>
      <c r="T189" s="231"/>
      <c r="AT189" s="232" t="s">
        <v>121</v>
      </c>
      <c r="AU189" s="232" t="s">
        <v>80</v>
      </c>
      <c r="AV189" s="12" t="s">
        <v>80</v>
      </c>
      <c r="AW189" s="12" t="s">
        <v>32</v>
      </c>
      <c r="AX189" s="12" t="s">
        <v>78</v>
      </c>
      <c r="AY189" s="232" t="s">
        <v>110</v>
      </c>
    </row>
    <row r="190" s="11" customFormat="1" ht="25.92" customHeight="1">
      <c r="B190" s="190"/>
      <c r="C190" s="191"/>
      <c r="D190" s="192" t="s">
        <v>69</v>
      </c>
      <c r="E190" s="193" t="s">
        <v>217</v>
      </c>
      <c r="F190" s="193" t="s">
        <v>294</v>
      </c>
      <c r="G190" s="191"/>
      <c r="H190" s="191"/>
      <c r="I190" s="194"/>
      <c r="J190" s="195">
        <f>BK190</f>
        <v>0</v>
      </c>
      <c r="K190" s="191"/>
      <c r="L190" s="196"/>
      <c r="M190" s="197"/>
      <c r="N190" s="198"/>
      <c r="O190" s="198"/>
      <c r="P190" s="199">
        <f>P191</f>
        <v>0</v>
      </c>
      <c r="Q190" s="198"/>
      <c r="R190" s="199">
        <f>R191</f>
        <v>4</v>
      </c>
      <c r="S190" s="198"/>
      <c r="T190" s="200">
        <f>T191</f>
        <v>0</v>
      </c>
      <c r="AR190" s="201" t="s">
        <v>75</v>
      </c>
      <c r="AT190" s="202" t="s">
        <v>69</v>
      </c>
      <c r="AU190" s="202" t="s">
        <v>70</v>
      </c>
      <c r="AY190" s="201" t="s">
        <v>110</v>
      </c>
      <c r="BK190" s="203">
        <f>BK191</f>
        <v>0</v>
      </c>
    </row>
    <row r="191" s="11" customFormat="1" ht="22.8" customHeight="1">
      <c r="B191" s="190"/>
      <c r="C191" s="191"/>
      <c r="D191" s="192" t="s">
        <v>69</v>
      </c>
      <c r="E191" s="204" t="s">
        <v>295</v>
      </c>
      <c r="F191" s="204" t="s">
        <v>296</v>
      </c>
      <c r="G191" s="191"/>
      <c r="H191" s="191"/>
      <c r="I191" s="194"/>
      <c r="J191" s="205">
        <f>BK191</f>
        <v>0</v>
      </c>
      <c r="K191" s="191"/>
      <c r="L191" s="196"/>
      <c r="M191" s="197"/>
      <c r="N191" s="198"/>
      <c r="O191" s="198"/>
      <c r="P191" s="199">
        <f>SUM(P192:P200)</f>
        <v>0</v>
      </c>
      <c r="Q191" s="198"/>
      <c r="R191" s="199">
        <f>SUM(R192:R200)</f>
        <v>4</v>
      </c>
      <c r="S191" s="198"/>
      <c r="T191" s="200">
        <f>SUM(T192:T200)</f>
        <v>0</v>
      </c>
      <c r="AR191" s="201" t="s">
        <v>75</v>
      </c>
      <c r="AT191" s="202" t="s">
        <v>69</v>
      </c>
      <c r="AU191" s="202" t="s">
        <v>78</v>
      </c>
      <c r="AY191" s="201" t="s">
        <v>110</v>
      </c>
      <c r="BK191" s="203">
        <f>SUM(BK192:BK200)</f>
        <v>0</v>
      </c>
    </row>
    <row r="192" s="1" customFormat="1" ht="16.5" customHeight="1">
      <c r="B192" s="37"/>
      <c r="C192" s="206" t="s">
        <v>297</v>
      </c>
      <c r="D192" s="206" t="s">
        <v>112</v>
      </c>
      <c r="E192" s="207" t="s">
        <v>298</v>
      </c>
      <c r="F192" s="208" t="s">
        <v>299</v>
      </c>
      <c r="G192" s="209" t="s">
        <v>300</v>
      </c>
      <c r="H192" s="210">
        <v>1</v>
      </c>
      <c r="I192" s="211"/>
      <c r="J192" s="212">
        <f>ROUND(I192*H192,2)</f>
        <v>0</v>
      </c>
      <c r="K192" s="208" t="s">
        <v>116</v>
      </c>
      <c r="L192" s="42"/>
      <c r="M192" s="213" t="s">
        <v>19</v>
      </c>
      <c r="N192" s="214" t="s">
        <v>41</v>
      </c>
      <c r="O192" s="82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AR192" s="217" t="s">
        <v>301</v>
      </c>
      <c r="AT192" s="217" t="s">
        <v>112</v>
      </c>
      <c r="AU192" s="217" t="s">
        <v>80</v>
      </c>
      <c r="AY192" s="16" t="s">
        <v>110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6" t="s">
        <v>78</v>
      </c>
      <c r="BK192" s="218">
        <f>ROUND(I192*H192,2)</f>
        <v>0</v>
      </c>
      <c r="BL192" s="16" t="s">
        <v>301</v>
      </c>
      <c r="BM192" s="217" t="s">
        <v>302</v>
      </c>
    </row>
    <row r="193" s="1" customFormat="1">
      <c r="B193" s="37"/>
      <c r="C193" s="38"/>
      <c r="D193" s="219" t="s">
        <v>119</v>
      </c>
      <c r="E193" s="38"/>
      <c r="F193" s="220" t="s">
        <v>303</v>
      </c>
      <c r="G193" s="38"/>
      <c r="H193" s="38"/>
      <c r="I193" s="130"/>
      <c r="J193" s="38"/>
      <c r="K193" s="38"/>
      <c r="L193" s="42"/>
      <c r="M193" s="221"/>
      <c r="N193" s="82"/>
      <c r="O193" s="82"/>
      <c r="P193" s="82"/>
      <c r="Q193" s="82"/>
      <c r="R193" s="82"/>
      <c r="S193" s="82"/>
      <c r="T193" s="83"/>
      <c r="AT193" s="16" t="s">
        <v>119</v>
      </c>
      <c r="AU193" s="16" t="s">
        <v>80</v>
      </c>
    </row>
    <row r="194" s="12" customFormat="1">
      <c r="B194" s="222"/>
      <c r="C194" s="223"/>
      <c r="D194" s="219" t="s">
        <v>121</v>
      </c>
      <c r="E194" s="224" t="s">
        <v>19</v>
      </c>
      <c r="F194" s="225" t="s">
        <v>256</v>
      </c>
      <c r="G194" s="223"/>
      <c r="H194" s="226">
        <v>1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121</v>
      </c>
      <c r="AU194" s="232" t="s">
        <v>80</v>
      </c>
      <c r="AV194" s="12" t="s">
        <v>80</v>
      </c>
      <c r="AW194" s="12" t="s">
        <v>32</v>
      </c>
      <c r="AX194" s="12" t="s">
        <v>78</v>
      </c>
      <c r="AY194" s="232" t="s">
        <v>110</v>
      </c>
    </row>
    <row r="195" s="1" customFormat="1" ht="16.5" customHeight="1">
      <c r="B195" s="37"/>
      <c r="C195" s="206" t="s">
        <v>304</v>
      </c>
      <c r="D195" s="206" t="s">
        <v>112</v>
      </c>
      <c r="E195" s="207" t="s">
        <v>305</v>
      </c>
      <c r="F195" s="208" t="s">
        <v>306</v>
      </c>
      <c r="G195" s="209" t="s">
        <v>234</v>
      </c>
      <c r="H195" s="210">
        <v>15.699999999999999</v>
      </c>
      <c r="I195" s="211"/>
      <c r="J195" s="212">
        <f>ROUND(I195*H195,2)</f>
        <v>0</v>
      </c>
      <c r="K195" s="208" t="s">
        <v>116</v>
      </c>
      <c r="L195" s="42"/>
      <c r="M195" s="213" t="s">
        <v>19</v>
      </c>
      <c r="N195" s="214" t="s">
        <v>41</v>
      </c>
      <c r="O195" s="82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AR195" s="217" t="s">
        <v>301</v>
      </c>
      <c r="AT195" s="217" t="s">
        <v>112</v>
      </c>
      <c r="AU195" s="217" t="s">
        <v>80</v>
      </c>
      <c r="AY195" s="16" t="s">
        <v>110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6" t="s">
        <v>78</v>
      </c>
      <c r="BK195" s="218">
        <f>ROUND(I195*H195,2)</f>
        <v>0</v>
      </c>
      <c r="BL195" s="16" t="s">
        <v>301</v>
      </c>
      <c r="BM195" s="217" t="s">
        <v>307</v>
      </c>
    </row>
    <row r="196" s="1" customFormat="1">
      <c r="B196" s="37"/>
      <c r="C196" s="38"/>
      <c r="D196" s="219" t="s">
        <v>119</v>
      </c>
      <c r="E196" s="38"/>
      <c r="F196" s="220" t="s">
        <v>308</v>
      </c>
      <c r="G196" s="38"/>
      <c r="H196" s="38"/>
      <c r="I196" s="130"/>
      <c r="J196" s="38"/>
      <c r="K196" s="38"/>
      <c r="L196" s="42"/>
      <c r="M196" s="221"/>
      <c r="N196" s="82"/>
      <c r="O196" s="82"/>
      <c r="P196" s="82"/>
      <c r="Q196" s="82"/>
      <c r="R196" s="82"/>
      <c r="S196" s="82"/>
      <c r="T196" s="83"/>
      <c r="AT196" s="16" t="s">
        <v>119</v>
      </c>
      <c r="AU196" s="16" t="s">
        <v>80</v>
      </c>
    </row>
    <row r="197" s="12" customFormat="1">
      <c r="B197" s="222"/>
      <c r="C197" s="223"/>
      <c r="D197" s="219" t="s">
        <v>121</v>
      </c>
      <c r="E197" s="224" t="s">
        <v>19</v>
      </c>
      <c r="F197" s="225" t="s">
        <v>309</v>
      </c>
      <c r="G197" s="223"/>
      <c r="H197" s="226">
        <v>15.699999999999999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121</v>
      </c>
      <c r="AU197" s="232" t="s">
        <v>80</v>
      </c>
      <c r="AV197" s="12" t="s">
        <v>80</v>
      </c>
      <c r="AW197" s="12" t="s">
        <v>32</v>
      </c>
      <c r="AX197" s="12" t="s">
        <v>78</v>
      </c>
      <c r="AY197" s="232" t="s">
        <v>110</v>
      </c>
    </row>
    <row r="198" s="1" customFormat="1" ht="24" customHeight="1">
      <c r="B198" s="37"/>
      <c r="C198" s="206" t="s">
        <v>310</v>
      </c>
      <c r="D198" s="206" t="s">
        <v>112</v>
      </c>
      <c r="E198" s="207" t="s">
        <v>311</v>
      </c>
      <c r="F198" s="208" t="s">
        <v>312</v>
      </c>
      <c r="G198" s="209" t="s">
        <v>253</v>
      </c>
      <c r="H198" s="210">
        <v>1</v>
      </c>
      <c r="I198" s="211"/>
      <c r="J198" s="212">
        <f>ROUND(I198*H198,2)</f>
        <v>0</v>
      </c>
      <c r="K198" s="208" t="s">
        <v>19</v>
      </c>
      <c r="L198" s="42"/>
      <c r="M198" s="213" t="s">
        <v>19</v>
      </c>
      <c r="N198" s="214" t="s">
        <v>41</v>
      </c>
      <c r="O198" s="82"/>
      <c r="P198" s="215">
        <f>O198*H198</f>
        <v>0</v>
      </c>
      <c r="Q198" s="215">
        <v>4</v>
      </c>
      <c r="R198" s="215">
        <f>Q198*H198</f>
        <v>4</v>
      </c>
      <c r="S198" s="215">
        <v>0</v>
      </c>
      <c r="T198" s="216">
        <f>S198*H198</f>
        <v>0</v>
      </c>
      <c r="AR198" s="217" t="s">
        <v>204</v>
      </c>
      <c r="AT198" s="217" t="s">
        <v>112</v>
      </c>
      <c r="AU198" s="217" t="s">
        <v>80</v>
      </c>
      <c r="AY198" s="16" t="s">
        <v>110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6" t="s">
        <v>78</v>
      </c>
      <c r="BK198" s="218">
        <f>ROUND(I198*H198,2)</f>
        <v>0</v>
      </c>
      <c r="BL198" s="16" t="s">
        <v>204</v>
      </c>
      <c r="BM198" s="217" t="s">
        <v>313</v>
      </c>
    </row>
    <row r="199" s="1" customFormat="1">
      <c r="B199" s="37"/>
      <c r="C199" s="38"/>
      <c r="D199" s="219" t="s">
        <v>119</v>
      </c>
      <c r="E199" s="38"/>
      <c r="F199" s="220" t="s">
        <v>312</v>
      </c>
      <c r="G199" s="38"/>
      <c r="H199" s="38"/>
      <c r="I199" s="130"/>
      <c r="J199" s="38"/>
      <c r="K199" s="38"/>
      <c r="L199" s="42"/>
      <c r="M199" s="221"/>
      <c r="N199" s="82"/>
      <c r="O199" s="82"/>
      <c r="P199" s="82"/>
      <c r="Q199" s="82"/>
      <c r="R199" s="82"/>
      <c r="S199" s="82"/>
      <c r="T199" s="83"/>
      <c r="AT199" s="16" t="s">
        <v>119</v>
      </c>
      <c r="AU199" s="16" t="s">
        <v>80</v>
      </c>
    </row>
    <row r="200" s="12" customFormat="1">
      <c r="B200" s="222"/>
      <c r="C200" s="223"/>
      <c r="D200" s="219" t="s">
        <v>121</v>
      </c>
      <c r="E200" s="224" t="s">
        <v>19</v>
      </c>
      <c r="F200" s="225" t="s">
        <v>256</v>
      </c>
      <c r="G200" s="223"/>
      <c r="H200" s="226">
        <v>1</v>
      </c>
      <c r="I200" s="227"/>
      <c r="J200" s="223"/>
      <c r="K200" s="223"/>
      <c r="L200" s="228"/>
      <c r="M200" s="254"/>
      <c r="N200" s="255"/>
      <c r="O200" s="255"/>
      <c r="P200" s="255"/>
      <c r="Q200" s="255"/>
      <c r="R200" s="255"/>
      <c r="S200" s="255"/>
      <c r="T200" s="256"/>
      <c r="AT200" s="232" t="s">
        <v>121</v>
      </c>
      <c r="AU200" s="232" t="s">
        <v>80</v>
      </c>
      <c r="AV200" s="12" t="s">
        <v>80</v>
      </c>
      <c r="AW200" s="12" t="s">
        <v>32</v>
      </c>
      <c r="AX200" s="12" t="s">
        <v>78</v>
      </c>
      <c r="AY200" s="232" t="s">
        <v>110</v>
      </c>
    </row>
    <row r="201" s="1" customFormat="1" ht="6.96" customHeight="1">
      <c r="B201" s="57"/>
      <c r="C201" s="58"/>
      <c r="D201" s="58"/>
      <c r="E201" s="58"/>
      <c r="F201" s="58"/>
      <c r="G201" s="58"/>
      <c r="H201" s="58"/>
      <c r="I201" s="156"/>
      <c r="J201" s="58"/>
      <c r="K201" s="58"/>
      <c r="L201" s="42"/>
    </row>
  </sheetData>
  <sheetProtection sheet="1" autoFilter="0" formatColumns="0" formatRows="0" objects="1" scenarios="1" spinCount="100000" saltValue="2kwjEj0+LkCI65AD68lBd2BF/RA7qFToPbUxOvdqUczeb/VVbdu9pAsL5xAQOANAvoeaeJXdBfwy7mlRYsortw==" hashValue="hm2knRzVL1y5C3gjLcsP3JR7Na8ZorqBKHru+vSJu/VIAl5izOEYbiSE3uIkhlWJwSBZNAbFS4kGqjECPSkBkQ==" algorithmName="SHA-512" password="CC35"/>
  <autoFilter ref="C85:K20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314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315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316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317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318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319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320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321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322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323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324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325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326</v>
      </c>
      <c r="F19" s="268" t="s">
        <v>327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328</v>
      </c>
      <c r="F20" s="268" t="s">
        <v>329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330</v>
      </c>
      <c r="F21" s="268" t="s">
        <v>331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332</v>
      </c>
      <c r="F22" s="268" t="s">
        <v>333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334</v>
      </c>
      <c r="F23" s="268" t="s">
        <v>335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336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337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338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339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340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341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342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343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344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96</v>
      </c>
      <c r="F36" s="268"/>
      <c r="G36" s="268" t="s">
        <v>345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346</v>
      </c>
      <c r="F37" s="268"/>
      <c r="G37" s="268" t="s">
        <v>347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348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349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97</v>
      </c>
      <c r="F40" s="268"/>
      <c r="G40" s="268" t="s">
        <v>350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98</v>
      </c>
      <c r="F41" s="268"/>
      <c r="G41" s="268" t="s">
        <v>351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352</v>
      </c>
      <c r="F42" s="268"/>
      <c r="G42" s="268" t="s">
        <v>353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354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355</v>
      </c>
      <c r="F44" s="268"/>
      <c r="G44" s="268" t="s">
        <v>356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100</v>
      </c>
      <c r="F45" s="268"/>
      <c r="G45" s="268" t="s">
        <v>357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358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359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360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361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362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363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364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365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366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367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368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369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370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371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372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373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374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375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376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377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378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379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380</v>
      </c>
      <c r="D76" s="286"/>
      <c r="E76" s="286"/>
      <c r="F76" s="286" t="s">
        <v>381</v>
      </c>
      <c r="G76" s="287"/>
      <c r="H76" s="286" t="s">
        <v>52</v>
      </c>
      <c r="I76" s="286" t="s">
        <v>55</v>
      </c>
      <c r="J76" s="286" t="s">
        <v>382</v>
      </c>
      <c r="K76" s="285"/>
    </row>
    <row r="77" ht="17.25" customHeight="1">
      <c r="B77" s="283"/>
      <c r="C77" s="288" t="s">
        <v>383</v>
      </c>
      <c r="D77" s="288"/>
      <c r="E77" s="288"/>
      <c r="F77" s="289" t="s">
        <v>384</v>
      </c>
      <c r="G77" s="290"/>
      <c r="H77" s="288"/>
      <c r="I77" s="288"/>
      <c r="J77" s="288" t="s">
        <v>385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386</v>
      </c>
      <c r="G79" s="292"/>
      <c r="H79" s="271" t="s">
        <v>387</v>
      </c>
      <c r="I79" s="271" t="s">
        <v>388</v>
      </c>
      <c r="J79" s="271">
        <v>20</v>
      </c>
      <c r="K79" s="285"/>
    </row>
    <row r="80" ht="15" customHeight="1">
      <c r="B80" s="283"/>
      <c r="C80" s="271" t="s">
        <v>389</v>
      </c>
      <c r="D80" s="271"/>
      <c r="E80" s="271"/>
      <c r="F80" s="293" t="s">
        <v>386</v>
      </c>
      <c r="G80" s="292"/>
      <c r="H80" s="271" t="s">
        <v>390</v>
      </c>
      <c r="I80" s="271" t="s">
        <v>388</v>
      </c>
      <c r="J80" s="271">
        <v>120</v>
      </c>
      <c r="K80" s="285"/>
    </row>
    <row r="81" ht="15" customHeight="1">
      <c r="B81" s="294"/>
      <c r="C81" s="271" t="s">
        <v>391</v>
      </c>
      <c r="D81" s="271"/>
      <c r="E81" s="271"/>
      <c r="F81" s="293" t="s">
        <v>392</v>
      </c>
      <c r="G81" s="292"/>
      <c r="H81" s="271" t="s">
        <v>393</v>
      </c>
      <c r="I81" s="271" t="s">
        <v>388</v>
      </c>
      <c r="J81" s="271">
        <v>50</v>
      </c>
      <c r="K81" s="285"/>
    </row>
    <row r="82" ht="15" customHeight="1">
      <c r="B82" s="294"/>
      <c r="C82" s="271" t="s">
        <v>394</v>
      </c>
      <c r="D82" s="271"/>
      <c r="E82" s="271"/>
      <c r="F82" s="293" t="s">
        <v>386</v>
      </c>
      <c r="G82" s="292"/>
      <c r="H82" s="271" t="s">
        <v>395</v>
      </c>
      <c r="I82" s="271" t="s">
        <v>396</v>
      </c>
      <c r="J82" s="271"/>
      <c r="K82" s="285"/>
    </row>
    <row r="83" ht="15" customHeight="1">
      <c r="B83" s="294"/>
      <c r="C83" s="295" t="s">
        <v>397</v>
      </c>
      <c r="D83" s="295"/>
      <c r="E83" s="295"/>
      <c r="F83" s="296" t="s">
        <v>392</v>
      </c>
      <c r="G83" s="295"/>
      <c r="H83" s="295" t="s">
        <v>398</v>
      </c>
      <c r="I83" s="295" t="s">
        <v>388</v>
      </c>
      <c r="J83" s="295">
        <v>15</v>
      </c>
      <c r="K83" s="285"/>
    </row>
    <row r="84" ht="15" customHeight="1">
      <c r="B84" s="294"/>
      <c r="C84" s="295" t="s">
        <v>399</v>
      </c>
      <c r="D84" s="295"/>
      <c r="E84" s="295"/>
      <c r="F84" s="296" t="s">
        <v>392</v>
      </c>
      <c r="G84" s="295"/>
      <c r="H84" s="295" t="s">
        <v>400</v>
      </c>
      <c r="I84" s="295" t="s">
        <v>388</v>
      </c>
      <c r="J84" s="295">
        <v>15</v>
      </c>
      <c r="K84" s="285"/>
    </row>
    <row r="85" ht="15" customHeight="1">
      <c r="B85" s="294"/>
      <c r="C85" s="295" t="s">
        <v>401</v>
      </c>
      <c r="D85" s="295"/>
      <c r="E85" s="295"/>
      <c r="F85" s="296" t="s">
        <v>392</v>
      </c>
      <c r="G85" s="295"/>
      <c r="H85" s="295" t="s">
        <v>402</v>
      </c>
      <c r="I85" s="295" t="s">
        <v>388</v>
      </c>
      <c r="J85" s="295">
        <v>20</v>
      </c>
      <c r="K85" s="285"/>
    </row>
    <row r="86" ht="15" customHeight="1">
      <c r="B86" s="294"/>
      <c r="C86" s="295" t="s">
        <v>403</v>
      </c>
      <c r="D86" s="295"/>
      <c r="E86" s="295"/>
      <c r="F86" s="296" t="s">
        <v>392</v>
      </c>
      <c r="G86" s="295"/>
      <c r="H86" s="295" t="s">
        <v>404</v>
      </c>
      <c r="I86" s="295" t="s">
        <v>388</v>
      </c>
      <c r="J86" s="295">
        <v>20</v>
      </c>
      <c r="K86" s="285"/>
    </row>
    <row r="87" ht="15" customHeight="1">
      <c r="B87" s="294"/>
      <c r="C87" s="271" t="s">
        <v>405</v>
      </c>
      <c r="D87" s="271"/>
      <c r="E87" s="271"/>
      <c r="F87" s="293" t="s">
        <v>392</v>
      </c>
      <c r="G87" s="292"/>
      <c r="H87" s="271" t="s">
        <v>406</v>
      </c>
      <c r="I87" s="271" t="s">
        <v>388</v>
      </c>
      <c r="J87" s="271">
        <v>50</v>
      </c>
      <c r="K87" s="285"/>
    </row>
    <row r="88" ht="15" customHeight="1">
      <c r="B88" s="294"/>
      <c r="C88" s="271" t="s">
        <v>407</v>
      </c>
      <c r="D88" s="271"/>
      <c r="E88" s="271"/>
      <c r="F88" s="293" t="s">
        <v>392</v>
      </c>
      <c r="G88" s="292"/>
      <c r="H88" s="271" t="s">
        <v>408</v>
      </c>
      <c r="I88" s="271" t="s">
        <v>388</v>
      </c>
      <c r="J88" s="271">
        <v>20</v>
      </c>
      <c r="K88" s="285"/>
    </row>
    <row r="89" ht="15" customHeight="1">
      <c r="B89" s="294"/>
      <c r="C89" s="271" t="s">
        <v>409</v>
      </c>
      <c r="D89" s="271"/>
      <c r="E89" s="271"/>
      <c r="F89" s="293" t="s">
        <v>392</v>
      </c>
      <c r="G89" s="292"/>
      <c r="H89" s="271" t="s">
        <v>410</v>
      </c>
      <c r="I89" s="271" t="s">
        <v>388</v>
      </c>
      <c r="J89" s="271">
        <v>20</v>
      </c>
      <c r="K89" s="285"/>
    </row>
    <row r="90" ht="15" customHeight="1">
      <c r="B90" s="294"/>
      <c r="C90" s="271" t="s">
        <v>411</v>
      </c>
      <c r="D90" s="271"/>
      <c r="E90" s="271"/>
      <c r="F90" s="293" t="s">
        <v>392</v>
      </c>
      <c r="G90" s="292"/>
      <c r="H90" s="271" t="s">
        <v>412</v>
      </c>
      <c r="I90" s="271" t="s">
        <v>388</v>
      </c>
      <c r="J90" s="271">
        <v>50</v>
      </c>
      <c r="K90" s="285"/>
    </row>
    <row r="91" ht="15" customHeight="1">
      <c r="B91" s="294"/>
      <c r="C91" s="271" t="s">
        <v>413</v>
      </c>
      <c r="D91" s="271"/>
      <c r="E91" s="271"/>
      <c r="F91" s="293" t="s">
        <v>392</v>
      </c>
      <c r="G91" s="292"/>
      <c r="H91" s="271" t="s">
        <v>413</v>
      </c>
      <c r="I91" s="271" t="s">
        <v>388</v>
      </c>
      <c r="J91" s="271">
        <v>50</v>
      </c>
      <c r="K91" s="285"/>
    </row>
    <row r="92" ht="15" customHeight="1">
      <c r="B92" s="294"/>
      <c r="C92" s="271" t="s">
        <v>414</v>
      </c>
      <c r="D92" s="271"/>
      <c r="E92" s="271"/>
      <c r="F92" s="293" t="s">
        <v>392</v>
      </c>
      <c r="G92" s="292"/>
      <c r="H92" s="271" t="s">
        <v>415</v>
      </c>
      <c r="I92" s="271" t="s">
        <v>388</v>
      </c>
      <c r="J92" s="271">
        <v>255</v>
      </c>
      <c r="K92" s="285"/>
    </row>
    <row r="93" ht="15" customHeight="1">
      <c r="B93" s="294"/>
      <c r="C93" s="271" t="s">
        <v>416</v>
      </c>
      <c r="D93" s="271"/>
      <c r="E93" s="271"/>
      <c r="F93" s="293" t="s">
        <v>386</v>
      </c>
      <c r="G93" s="292"/>
      <c r="H93" s="271" t="s">
        <v>417</v>
      </c>
      <c r="I93" s="271" t="s">
        <v>418</v>
      </c>
      <c r="J93" s="271"/>
      <c r="K93" s="285"/>
    </row>
    <row r="94" ht="15" customHeight="1">
      <c r="B94" s="294"/>
      <c r="C94" s="271" t="s">
        <v>419</v>
      </c>
      <c r="D94" s="271"/>
      <c r="E94" s="271"/>
      <c r="F94" s="293" t="s">
        <v>386</v>
      </c>
      <c r="G94" s="292"/>
      <c r="H94" s="271" t="s">
        <v>420</v>
      </c>
      <c r="I94" s="271" t="s">
        <v>421</v>
      </c>
      <c r="J94" s="271"/>
      <c r="K94" s="285"/>
    </row>
    <row r="95" ht="15" customHeight="1">
      <c r="B95" s="294"/>
      <c r="C95" s="271" t="s">
        <v>422</v>
      </c>
      <c r="D95" s="271"/>
      <c r="E95" s="271"/>
      <c r="F95" s="293" t="s">
        <v>386</v>
      </c>
      <c r="G95" s="292"/>
      <c r="H95" s="271" t="s">
        <v>422</v>
      </c>
      <c r="I95" s="271" t="s">
        <v>421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386</v>
      </c>
      <c r="G96" s="292"/>
      <c r="H96" s="271" t="s">
        <v>423</v>
      </c>
      <c r="I96" s="271" t="s">
        <v>421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386</v>
      </c>
      <c r="G97" s="292"/>
      <c r="H97" s="271" t="s">
        <v>424</v>
      </c>
      <c r="I97" s="271" t="s">
        <v>421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425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380</v>
      </c>
      <c r="D103" s="286"/>
      <c r="E103" s="286"/>
      <c r="F103" s="286" t="s">
        <v>381</v>
      </c>
      <c r="G103" s="287"/>
      <c r="H103" s="286" t="s">
        <v>52</v>
      </c>
      <c r="I103" s="286" t="s">
        <v>55</v>
      </c>
      <c r="J103" s="286" t="s">
        <v>382</v>
      </c>
      <c r="K103" s="285"/>
    </row>
    <row r="104" ht="17.25" customHeight="1">
      <c r="B104" s="283"/>
      <c r="C104" s="288" t="s">
        <v>383</v>
      </c>
      <c r="D104" s="288"/>
      <c r="E104" s="288"/>
      <c r="F104" s="289" t="s">
        <v>384</v>
      </c>
      <c r="G104" s="290"/>
      <c r="H104" s="288"/>
      <c r="I104" s="288"/>
      <c r="J104" s="288" t="s">
        <v>385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386</v>
      </c>
      <c r="G106" s="302"/>
      <c r="H106" s="271" t="s">
        <v>426</v>
      </c>
      <c r="I106" s="271" t="s">
        <v>388</v>
      </c>
      <c r="J106" s="271">
        <v>20</v>
      </c>
      <c r="K106" s="285"/>
    </row>
    <row r="107" ht="15" customHeight="1">
      <c r="B107" s="283"/>
      <c r="C107" s="271" t="s">
        <v>389</v>
      </c>
      <c r="D107" s="271"/>
      <c r="E107" s="271"/>
      <c r="F107" s="293" t="s">
        <v>386</v>
      </c>
      <c r="G107" s="271"/>
      <c r="H107" s="271" t="s">
        <v>426</v>
      </c>
      <c r="I107" s="271" t="s">
        <v>388</v>
      </c>
      <c r="J107" s="271">
        <v>120</v>
      </c>
      <c r="K107" s="285"/>
    </row>
    <row r="108" ht="15" customHeight="1">
      <c r="B108" s="294"/>
      <c r="C108" s="271" t="s">
        <v>391</v>
      </c>
      <c r="D108" s="271"/>
      <c r="E108" s="271"/>
      <c r="F108" s="293" t="s">
        <v>392</v>
      </c>
      <c r="G108" s="271"/>
      <c r="H108" s="271" t="s">
        <v>426</v>
      </c>
      <c r="I108" s="271" t="s">
        <v>388</v>
      </c>
      <c r="J108" s="271">
        <v>50</v>
      </c>
      <c r="K108" s="285"/>
    </row>
    <row r="109" ht="15" customHeight="1">
      <c r="B109" s="294"/>
      <c r="C109" s="271" t="s">
        <v>394</v>
      </c>
      <c r="D109" s="271"/>
      <c r="E109" s="271"/>
      <c r="F109" s="293" t="s">
        <v>386</v>
      </c>
      <c r="G109" s="271"/>
      <c r="H109" s="271" t="s">
        <v>426</v>
      </c>
      <c r="I109" s="271" t="s">
        <v>396</v>
      </c>
      <c r="J109" s="271"/>
      <c r="K109" s="285"/>
    </row>
    <row r="110" ht="15" customHeight="1">
      <c r="B110" s="294"/>
      <c r="C110" s="271" t="s">
        <v>405</v>
      </c>
      <c r="D110" s="271"/>
      <c r="E110" s="271"/>
      <c r="F110" s="293" t="s">
        <v>392</v>
      </c>
      <c r="G110" s="271"/>
      <c r="H110" s="271" t="s">
        <v>426</v>
      </c>
      <c r="I110" s="271" t="s">
        <v>388</v>
      </c>
      <c r="J110" s="271">
        <v>50</v>
      </c>
      <c r="K110" s="285"/>
    </row>
    <row r="111" ht="15" customHeight="1">
      <c r="B111" s="294"/>
      <c r="C111" s="271" t="s">
        <v>413</v>
      </c>
      <c r="D111" s="271"/>
      <c r="E111" s="271"/>
      <c r="F111" s="293" t="s">
        <v>392</v>
      </c>
      <c r="G111" s="271"/>
      <c r="H111" s="271" t="s">
        <v>426</v>
      </c>
      <c r="I111" s="271" t="s">
        <v>388</v>
      </c>
      <c r="J111" s="271">
        <v>50</v>
      </c>
      <c r="K111" s="285"/>
    </row>
    <row r="112" ht="15" customHeight="1">
      <c r="B112" s="294"/>
      <c r="C112" s="271" t="s">
        <v>411</v>
      </c>
      <c r="D112" s="271"/>
      <c r="E112" s="271"/>
      <c r="F112" s="293" t="s">
        <v>392</v>
      </c>
      <c r="G112" s="271"/>
      <c r="H112" s="271" t="s">
        <v>426</v>
      </c>
      <c r="I112" s="271" t="s">
        <v>388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386</v>
      </c>
      <c r="G113" s="271"/>
      <c r="H113" s="271" t="s">
        <v>427</v>
      </c>
      <c r="I113" s="271" t="s">
        <v>388</v>
      </c>
      <c r="J113" s="271">
        <v>20</v>
      </c>
      <c r="K113" s="285"/>
    </row>
    <row r="114" ht="15" customHeight="1">
      <c r="B114" s="294"/>
      <c r="C114" s="271" t="s">
        <v>428</v>
      </c>
      <c r="D114" s="271"/>
      <c r="E114" s="271"/>
      <c r="F114" s="293" t="s">
        <v>386</v>
      </c>
      <c r="G114" s="271"/>
      <c r="H114" s="271" t="s">
        <v>429</v>
      </c>
      <c r="I114" s="271" t="s">
        <v>388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386</v>
      </c>
      <c r="G115" s="271"/>
      <c r="H115" s="271" t="s">
        <v>430</v>
      </c>
      <c r="I115" s="271" t="s">
        <v>421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386</v>
      </c>
      <c r="G116" s="271"/>
      <c r="H116" s="271" t="s">
        <v>431</v>
      </c>
      <c r="I116" s="271" t="s">
        <v>421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386</v>
      </c>
      <c r="G117" s="271"/>
      <c r="H117" s="271" t="s">
        <v>432</v>
      </c>
      <c r="I117" s="271" t="s">
        <v>433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434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380</v>
      </c>
      <c r="D123" s="286"/>
      <c r="E123" s="286"/>
      <c r="F123" s="286" t="s">
        <v>381</v>
      </c>
      <c r="G123" s="287"/>
      <c r="H123" s="286" t="s">
        <v>52</v>
      </c>
      <c r="I123" s="286" t="s">
        <v>55</v>
      </c>
      <c r="J123" s="286" t="s">
        <v>382</v>
      </c>
      <c r="K123" s="312"/>
    </row>
    <row r="124" ht="17.25" customHeight="1">
      <c r="B124" s="311"/>
      <c r="C124" s="288" t="s">
        <v>383</v>
      </c>
      <c r="D124" s="288"/>
      <c r="E124" s="288"/>
      <c r="F124" s="289" t="s">
        <v>384</v>
      </c>
      <c r="G124" s="290"/>
      <c r="H124" s="288"/>
      <c r="I124" s="288"/>
      <c r="J124" s="288" t="s">
        <v>385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389</v>
      </c>
      <c r="D126" s="291"/>
      <c r="E126" s="291"/>
      <c r="F126" s="293" t="s">
        <v>386</v>
      </c>
      <c r="G126" s="271"/>
      <c r="H126" s="271" t="s">
        <v>426</v>
      </c>
      <c r="I126" s="271" t="s">
        <v>388</v>
      </c>
      <c r="J126" s="271">
        <v>120</v>
      </c>
      <c r="K126" s="315"/>
    </row>
    <row r="127" ht="15" customHeight="1">
      <c r="B127" s="313"/>
      <c r="C127" s="271" t="s">
        <v>435</v>
      </c>
      <c r="D127" s="271"/>
      <c r="E127" s="271"/>
      <c r="F127" s="293" t="s">
        <v>386</v>
      </c>
      <c r="G127" s="271"/>
      <c r="H127" s="271" t="s">
        <v>436</v>
      </c>
      <c r="I127" s="271" t="s">
        <v>388</v>
      </c>
      <c r="J127" s="271" t="s">
        <v>437</v>
      </c>
      <c r="K127" s="315"/>
    </row>
    <row r="128" ht="15" customHeight="1">
      <c r="B128" s="313"/>
      <c r="C128" s="271" t="s">
        <v>334</v>
      </c>
      <c r="D128" s="271"/>
      <c r="E128" s="271"/>
      <c r="F128" s="293" t="s">
        <v>386</v>
      </c>
      <c r="G128" s="271"/>
      <c r="H128" s="271" t="s">
        <v>438</v>
      </c>
      <c r="I128" s="271" t="s">
        <v>388</v>
      </c>
      <c r="J128" s="271" t="s">
        <v>437</v>
      </c>
      <c r="K128" s="315"/>
    </row>
    <row r="129" ht="15" customHeight="1">
      <c r="B129" s="313"/>
      <c r="C129" s="271" t="s">
        <v>397</v>
      </c>
      <c r="D129" s="271"/>
      <c r="E129" s="271"/>
      <c r="F129" s="293" t="s">
        <v>392</v>
      </c>
      <c r="G129" s="271"/>
      <c r="H129" s="271" t="s">
        <v>398</v>
      </c>
      <c r="I129" s="271" t="s">
        <v>388</v>
      </c>
      <c r="J129" s="271">
        <v>15</v>
      </c>
      <c r="K129" s="315"/>
    </row>
    <row r="130" ht="15" customHeight="1">
      <c r="B130" s="313"/>
      <c r="C130" s="295" t="s">
        <v>399</v>
      </c>
      <c r="D130" s="295"/>
      <c r="E130" s="295"/>
      <c r="F130" s="296" t="s">
        <v>392</v>
      </c>
      <c r="G130" s="295"/>
      <c r="H130" s="295" t="s">
        <v>400</v>
      </c>
      <c r="I130" s="295" t="s">
        <v>388</v>
      </c>
      <c r="J130" s="295">
        <v>15</v>
      </c>
      <c r="K130" s="315"/>
    </row>
    <row r="131" ht="15" customHeight="1">
      <c r="B131" s="313"/>
      <c r="C131" s="295" t="s">
        <v>401</v>
      </c>
      <c r="D131" s="295"/>
      <c r="E131" s="295"/>
      <c r="F131" s="296" t="s">
        <v>392</v>
      </c>
      <c r="G131" s="295"/>
      <c r="H131" s="295" t="s">
        <v>402</v>
      </c>
      <c r="I131" s="295" t="s">
        <v>388</v>
      </c>
      <c r="J131" s="295">
        <v>20</v>
      </c>
      <c r="K131" s="315"/>
    </row>
    <row r="132" ht="15" customHeight="1">
      <c r="B132" s="313"/>
      <c r="C132" s="295" t="s">
        <v>403</v>
      </c>
      <c r="D132" s="295"/>
      <c r="E132" s="295"/>
      <c r="F132" s="296" t="s">
        <v>392</v>
      </c>
      <c r="G132" s="295"/>
      <c r="H132" s="295" t="s">
        <v>404</v>
      </c>
      <c r="I132" s="295" t="s">
        <v>388</v>
      </c>
      <c r="J132" s="295">
        <v>20</v>
      </c>
      <c r="K132" s="315"/>
    </row>
    <row r="133" ht="15" customHeight="1">
      <c r="B133" s="313"/>
      <c r="C133" s="271" t="s">
        <v>391</v>
      </c>
      <c r="D133" s="271"/>
      <c r="E133" s="271"/>
      <c r="F133" s="293" t="s">
        <v>392</v>
      </c>
      <c r="G133" s="271"/>
      <c r="H133" s="271" t="s">
        <v>426</v>
      </c>
      <c r="I133" s="271" t="s">
        <v>388</v>
      </c>
      <c r="J133" s="271">
        <v>50</v>
      </c>
      <c r="K133" s="315"/>
    </row>
    <row r="134" ht="15" customHeight="1">
      <c r="B134" s="313"/>
      <c r="C134" s="271" t="s">
        <v>405</v>
      </c>
      <c r="D134" s="271"/>
      <c r="E134" s="271"/>
      <c r="F134" s="293" t="s">
        <v>392</v>
      </c>
      <c r="G134" s="271"/>
      <c r="H134" s="271" t="s">
        <v>426</v>
      </c>
      <c r="I134" s="271" t="s">
        <v>388</v>
      </c>
      <c r="J134" s="271">
        <v>50</v>
      </c>
      <c r="K134" s="315"/>
    </row>
    <row r="135" ht="15" customHeight="1">
      <c r="B135" s="313"/>
      <c r="C135" s="271" t="s">
        <v>411</v>
      </c>
      <c r="D135" s="271"/>
      <c r="E135" s="271"/>
      <c r="F135" s="293" t="s">
        <v>392</v>
      </c>
      <c r="G135" s="271"/>
      <c r="H135" s="271" t="s">
        <v>426</v>
      </c>
      <c r="I135" s="271" t="s">
        <v>388</v>
      </c>
      <c r="J135" s="271">
        <v>50</v>
      </c>
      <c r="K135" s="315"/>
    </row>
    <row r="136" ht="15" customHeight="1">
      <c r="B136" s="313"/>
      <c r="C136" s="271" t="s">
        <v>413</v>
      </c>
      <c r="D136" s="271"/>
      <c r="E136" s="271"/>
      <c r="F136" s="293" t="s">
        <v>392</v>
      </c>
      <c r="G136" s="271"/>
      <c r="H136" s="271" t="s">
        <v>426</v>
      </c>
      <c r="I136" s="271" t="s">
        <v>388</v>
      </c>
      <c r="J136" s="271">
        <v>50</v>
      </c>
      <c r="K136" s="315"/>
    </row>
    <row r="137" ht="15" customHeight="1">
      <c r="B137" s="313"/>
      <c r="C137" s="271" t="s">
        <v>414</v>
      </c>
      <c r="D137" s="271"/>
      <c r="E137" s="271"/>
      <c r="F137" s="293" t="s">
        <v>392</v>
      </c>
      <c r="G137" s="271"/>
      <c r="H137" s="271" t="s">
        <v>439</v>
      </c>
      <c r="I137" s="271" t="s">
        <v>388</v>
      </c>
      <c r="J137" s="271">
        <v>255</v>
      </c>
      <c r="K137" s="315"/>
    </row>
    <row r="138" ht="15" customHeight="1">
      <c r="B138" s="313"/>
      <c r="C138" s="271" t="s">
        <v>416</v>
      </c>
      <c r="D138" s="271"/>
      <c r="E138" s="271"/>
      <c r="F138" s="293" t="s">
        <v>386</v>
      </c>
      <c r="G138" s="271"/>
      <c r="H138" s="271" t="s">
        <v>440</v>
      </c>
      <c r="I138" s="271" t="s">
        <v>418</v>
      </c>
      <c r="J138" s="271"/>
      <c r="K138" s="315"/>
    </row>
    <row r="139" ht="15" customHeight="1">
      <c r="B139" s="313"/>
      <c r="C139" s="271" t="s">
        <v>419</v>
      </c>
      <c r="D139" s="271"/>
      <c r="E139" s="271"/>
      <c r="F139" s="293" t="s">
        <v>386</v>
      </c>
      <c r="G139" s="271"/>
      <c r="H139" s="271" t="s">
        <v>441</v>
      </c>
      <c r="I139" s="271" t="s">
        <v>421</v>
      </c>
      <c r="J139" s="271"/>
      <c r="K139" s="315"/>
    </row>
    <row r="140" ht="15" customHeight="1">
      <c r="B140" s="313"/>
      <c r="C140" s="271" t="s">
        <v>422</v>
      </c>
      <c r="D140" s="271"/>
      <c r="E140" s="271"/>
      <c r="F140" s="293" t="s">
        <v>386</v>
      </c>
      <c r="G140" s="271"/>
      <c r="H140" s="271" t="s">
        <v>422</v>
      </c>
      <c r="I140" s="271" t="s">
        <v>421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386</v>
      </c>
      <c r="G141" s="271"/>
      <c r="H141" s="271" t="s">
        <v>442</v>
      </c>
      <c r="I141" s="271" t="s">
        <v>421</v>
      </c>
      <c r="J141" s="271"/>
      <c r="K141" s="315"/>
    </row>
    <row r="142" ht="15" customHeight="1">
      <c r="B142" s="313"/>
      <c r="C142" s="271" t="s">
        <v>443</v>
      </c>
      <c r="D142" s="271"/>
      <c r="E142" s="271"/>
      <c r="F142" s="293" t="s">
        <v>386</v>
      </c>
      <c r="G142" s="271"/>
      <c r="H142" s="271" t="s">
        <v>444</v>
      </c>
      <c r="I142" s="271" t="s">
        <v>421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445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380</v>
      </c>
      <c r="D148" s="286"/>
      <c r="E148" s="286"/>
      <c r="F148" s="286" t="s">
        <v>381</v>
      </c>
      <c r="G148" s="287"/>
      <c r="H148" s="286" t="s">
        <v>52</v>
      </c>
      <c r="I148" s="286" t="s">
        <v>55</v>
      </c>
      <c r="J148" s="286" t="s">
        <v>382</v>
      </c>
      <c r="K148" s="285"/>
    </row>
    <row r="149" ht="17.25" customHeight="1">
      <c r="B149" s="283"/>
      <c r="C149" s="288" t="s">
        <v>383</v>
      </c>
      <c r="D149" s="288"/>
      <c r="E149" s="288"/>
      <c r="F149" s="289" t="s">
        <v>384</v>
      </c>
      <c r="G149" s="290"/>
      <c r="H149" s="288"/>
      <c r="I149" s="288"/>
      <c r="J149" s="288" t="s">
        <v>385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389</v>
      </c>
      <c r="D151" s="271"/>
      <c r="E151" s="271"/>
      <c r="F151" s="320" t="s">
        <v>386</v>
      </c>
      <c r="G151" s="271"/>
      <c r="H151" s="319" t="s">
        <v>426</v>
      </c>
      <c r="I151" s="319" t="s">
        <v>388</v>
      </c>
      <c r="J151" s="319">
        <v>120</v>
      </c>
      <c r="K151" s="315"/>
    </row>
    <row r="152" ht="15" customHeight="1">
      <c r="B152" s="294"/>
      <c r="C152" s="319" t="s">
        <v>435</v>
      </c>
      <c r="D152" s="271"/>
      <c r="E152" s="271"/>
      <c r="F152" s="320" t="s">
        <v>386</v>
      </c>
      <c r="G152" s="271"/>
      <c r="H152" s="319" t="s">
        <v>446</v>
      </c>
      <c r="I152" s="319" t="s">
        <v>388</v>
      </c>
      <c r="J152" s="319" t="s">
        <v>437</v>
      </c>
      <c r="K152" s="315"/>
    </row>
    <row r="153" ht="15" customHeight="1">
      <c r="B153" s="294"/>
      <c r="C153" s="319" t="s">
        <v>334</v>
      </c>
      <c r="D153" s="271"/>
      <c r="E153" s="271"/>
      <c r="F153" s="320" t="s">
        <v>386</v>
      </c>
      <c r="G153" s="271"/>
      <c r="H153" s="319" t="s">
        <v>447</v>
      </c>
      <c r="I153" s="319" t="s">
        <v>388</v>
      </c>
      <c r="J153" s="319" t="s">
        <v>437</v>
      </c>
      <c r="K153" s="315"/>
    </row>
    <row r="154" ht="15" customHeight="1">
      <c r="B154" s="294"/>
      <c r="C154" s="319" t="s">
        <v>391</v>
      </c>
      <c r="D154" s="271"/>
      <c r="E154" s="271"/>
      <c r="F154" s="320" t="s">
        <v>392</v>
      </c>
      <c r="G154" s="271"/>
      <c r="H154" s="319" t="s">
        <v>426</v>
      </c>
      <c r="I154" s="319" t="s">
        <v>388</v>
      </c>
      <c r="J154" s="319">
        <v>50</v>
      </c>
      <c r="K154" s="315"/>
    </row>
    <row r="155" ht="15" customHeight="1">
      <c r="B155" s="294"/>
      <c r="C155" s="319" t="s">
        <v>394</v>
      </c>
      <c r="D155" s="271"/>
      <c r="E155" s="271"/>
      <c r="F155" s="320" t="s">
        <v>386</v>
      </c>
      <c r="G155" s="271"/>
      <c r="H155" s="319" t="s">
        <v>426</v>
      </c>
      <c r="I155" s="319" t="s">
        <v>396</v>
      </c>
      <c r="J155" s="319"/>
      <c r="K155" s="315"/>
    </row>
    <row r="156" ht="15" customHeight="1">
      <c r="B156" s="294"/>
      <c r="C156" s="319" t="s">
        <v>405</v>
      </c>
      <c r="D156" s="271"/>
      <c r="E156" s="271"/>
      <c r="F156" s="320" t="s">
        <v>392</v>
      </c>
      <c r="G156" s="271"/>
      <c r="H156" s="319" t="s">
        <v>426</v>
      </c>
      <c r="I156" s="319" t="s">
        <v>388</v>
      </c>
      <c r="J156" s="319">
        <v>50</v>
      </c>
      <c r="K156" s="315"/>
    </row>
    <row r="157" ht="15" customHeight="1">
      <c r="B157" s="294"/>
      <c r="C157" s="319" t="s">
        <v>413</v>
      </c>
      <c r="D157" s="271"/>
      <c r="E157" s="271"/>
      <c r="F157" s="320" t="s">
        <v>392</v>
      </c>
      <c r="G157" s="271"/>
      <c r="H157" s="319" t="s">
        <v>426</v>
      </c>
      <c r="I157" s="319" t="s">
        <v>388</v>
      </c>
      <c r="J157" s="319">
        <v>50</v>
      </c>
      <c r="K157" s="315"/>
    </row>
    <row r="158" ht="15" customHeight="1">
      <c r="B158" s="294"/>
      <c r="C158" s="319" t="s">
        <v>411</v>
      </c>
      <c r="D158" s="271"/>
      <c r="E158" s="271"/>
      <c r="F158" s="320" t="s">
        <v>392</v>
      </c>
      <c r="G158" s="271"/>
      <c r="H158" s="319" t="s">
        <v>426</v>
      </c>
      <c r="I158" s="319" t="s">
        <v>388</v>
      </c>
      <c r="J158" s="319">
        <v>50</v>
      </c>
      <c r="K158" s="315"/>
    </row>
    <row r="159" ht="15" customHeight="1">
      <c r="B159" s="294"/>
      <c r="C159" s="319" t="s">
        <v>85</v>
      </c>
      <c r="D159" s="271"/>
      <c r="E159" s="271"/>
      <c r="F159" s="320" t="s">
        <v>386</v>
      </c>
      <c r="G159" s="271"/>
      <c r="H159" s="319" t="s">
        <v>448</v>
      </c>
      <c r="I159" s="319" t="s">
        <v>388</v>
      </c>
      <c r="J159" s="319" t="s">
        <v>449</v>
      </c>
      <c r="K159" s="315"/>
    </row>
    <row r="160" ht="15" customHeight="1">
      <c r="B160" s="294"/>
      <c r="C160" s="319" t="s">
        <v>450</v>
      </c>
      <c r="D160" s="271"/>
      <c r="E160" s="271"/>
      <c r="F160" s="320" t="s">
        <v>386</v>
      </c>
      <c r="G160" s="271"/>
      <c r="H160" s="319" t="s">
        <v>451</v>
      </c>
      <c r="I160" s="319" t="s">
        <v>421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452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380</v>
      </c>
      <c r="D166" s="286"/>
      <c r="E166" s="286"/>
      <c r="F166" s="286" t="s">
        <v>381</v>
      </c>
      <c r="G166" s="323"/>
      <c r="H166" s="324" t="s">
        <v>52</v>
      </c>
      <c r="I166" s="324" t="s">
        <v>55</v>
      </c>
      <c r="J166" s="286" t="s">
        <v>382</v>
      </c>
      <c r="K166" s="263"/>
    </row>
    <row r="167" ht="17.25" customHeight="1">
      <c r="B167" s="264"/>
      <c r="C167" s="288" t="s">
        <v>383</v>
      </c>
      <c r="D167" s="288"/>
      <c r="E167" s="288"/>
      <c r="F167" s="289" t="s">
        <v>384</v>
      </c>
      <c r="G167" s="325"/>
      <c r="H167" s="326"/>
      <c r="I167" s="326"/>
      <c r="J167" s="288" t="s">
        <v>385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389</v>
      </c>
      <c r="D169" s="271"/>
      <c r="E169" s="271"/>
      <c r="F169" s="293" t="s">
        <v>386</v>
      </c>
      <c r="G169" s="271"/>
      <c r="H169" s="271" t="s">
        <v>426</v>
      </c>
      <c r="I169" s="271" t="s">
        <v>388</v>
      </c>
      <c r="J169" s="271">
        <v>120</v>
      </c>
      <c r="K169" s="315"/>
    </row>
    <row r="170" ht="15" customHeight="1">
      <c r="B170" s="294"/>
      <c r="C170" s="271" t="s">
        <v>435</v>
      </c>
      <c r="D170" s="271"/>
      <c r="E170" s="271"/>
      <c r="F170" s="293" t="s">
        <v>386</v>
      </c>
      <c r="G170" s="271"/>
      <c r="H170" s="271" t="s">
        <v>436</v>
      </c>
      <c r="I170" s="271" t="s">
        <v>388</v>
      </c>
      <c r="J170" s="271" t="s">
        <v>437</v>
      </c>
      <c r="K170" s="315"/>
    </row>
    <row r="171" ht="15" customHeight="1">
      <c r="B171" s="294"/>
      <c r="C171" s="271" t="s">
        <v>334</v>
      </c>
      <c r="D171" s="271"/>
      <c r="E171" s="271"/>
      <c r="F171" s="293" t="s">
        <v>386</v>
      </c>
      <c r="G171" s="271"/>
      <c r="H171" s="271" t="s">
        <v>453</v>
      </c>
      <c r="I171" s="271" t="s">
        <v>388</v>
      </c>
      <c r="J171" s="271" t="s">
        <v>437</v>
      </c>
      <c r="K171" s="315"/>
    </row>
    <row r="172" ht="15" customHeight="1">
      <c r="B172" s="294"/>
      <c r="C172" s="271" t="s">
        <v>391</v>
      </c>
      <c r="D172" s="271"/>
      <c r="E172" s="271"/>
      <c r="F172" s="293" t="s">
        <v>392</v>
      </c>
      <c r="G172" s="271"/>
      <c r="H172" s="271" t="s">
        <v>453</v>
      </c>
      <c r="I172" s="271" t="s">
        <v>388</v>
      </c>
      <c r="J172" s="271">
        <v>50</v>
      </c>
      <c r="K172" s="315"/>
    </row>
    <row r="173" ht="15" customHeight="1">
      <c r="B173" s="294"/>
      <c r="C173" s="271" t="s">
        <v>394</v>
      </c>
      <c r="D173" s="271"/>
      <c r="E173" s="271"/>
      <c r="F173" s="293" t="s">
        <v>386</v>
      </c>
      <c r="G173" s="271"/>
      <c r="H173" s="271" t="s">
        <v>453</v>
      </c>
      <c r="I173" s="271" t="s">
        <v>396</v>
      </c>
      <c r="J173" s="271"/>
      <c r="K173" s="315"/>
    </row>
    <row r="174" ht="15" customHeight="1">
      <c r="B174" s="294"/>
      <c r="C174" s="271" t="s">
        <v>405</v>
      </c>
      <c r="D174" s="271"/>
      <c r="E174" s="271"/>
      <c r="F174" s="293" t="s">
        <v>392</v>
      </c>
      <c r="G174" s="271"/>
      <c r="H174" s="271" t="s">
        <v>453</v>
      </c>
      <c r="I174" s="271" t="s">
        <v>388</v>
      </c>
      <c r="J174" s="271">
        <v>50</v>
      </c>
      <c r="K174" s="315"/>
    </row>
    <row r="175" ht="15" customHeight="1">
      <c r="B175" s="294"/>
      <c r="C175" s="271" t="s">
        <v>413</v>
      </c>
      <c r="D175" s="271"/>
      <c r="E175" s="271"/>
      <c r="F175" s="293" t="s">
        <v>392</v>
      </c>
      <c r="G175" s="271"/>
      <c r="H175" s="271" t="s">
        <v>453</v>
      </c>
      <c r="I175" s="271" t="s">
        <v>388</v>
      </c>
      <c r="J175" s="271">
        <v>50</v>
      </c>
      <c r="K175" s="315"/>
    </row>
    <row r="176" ht="15" customHeight="1">
      <c r="B176" s="294"/>
      <c r="C176" s="271" t="s">
        <v>411</v>
      </c>
      <c r="D176" s="271"/>
      <c r="E176" s="271"/>
      <c r="F176" s="293" t="s">
        <v>392</v>
      </c>
      <c r="G176" s="271"/>
      <c r="H176" s="271" t="s">
        <v>453</v>
      </c>
      <c r="I176" s="271" t="s">
        <v>388</v>
      </c>
      <c r="J176" s="271">
        <v>50</v>
      </c>
      <c r="K176" s="315"/>
    </row>
    <row r="177" ht="15" customHeight="1">
      <c r="B177" s="294"/>
      <c r="C177" s="271" t="s">
        <v>96</v>
      </c>
      <c r="D177" s="271"/>
      <c r="E177" s="271"/>
      <c r="F177" s="293" t="s">
        <v>386</v>
      </c>
      <c r="G177" s="271"/>
      <c r="H177" s="271" t="s">
        <v>454</v>
      </c>
      <c r="I177" s="271" t="s">
        <v>455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386</v>
      </c>
      <c r="G178" s="271"/>
      <c r="H178" s="271" t="s">
        <v>456</v>
      </c>
      <c r="I178" s="271" t="s">
        <v>457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386</v>
      </c>
      <c r="G179" s="271"/>
      <c r="H179" s="271" t="s">
        <v>458</v>
      </c>
      <c r="I179" s="271" t="s">
        <v>388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386</v>
      </c>
      <c r="G180" s="271"/>
      <c r="H180" s="271" t="s">
        <v>459</v>
      </c>
      <c r="I180" s="271" t="s">
        <v>388</v>
      </c>
      <c r="J180" s="271">
        <v>255</v>
      </c>
      <c r="K180" s="315"/>
    </row>
    <row r="181" ht="15" customHeight="1">
      <c r="B181" s="294"/>
      <c r="C181" s="271" t="s">
        <v>97</v>
      </c>
      <c r="D181" s="271"/>
      <c r="E181" s="271"/>
      <c r="F181" s="293" t="s">
        <v>386</v>
      </c>
      <c r="G181" s="271"/>
      <c r="H181" s="271" t="s">
        <v>350</v>
      </c>
      <c r="I181" s="271" t="s">
        <v>388</v>
      </c>
      <c r="J181" s="271">
        <v>10</v>
      </c>
      <c r="K181" s="315"/>
    </row>
    <row r="182" ht="15" customHeight="1">
      <c r="B182" s="294"/>
      <c r="C182" s="271" t="s">
        <v>98</v>
      </c>
      <c r="D182" s="271"/>
      <c r="E182" s="271"/>
      <c r="F182" s="293" t="s">
        <v>386</v>
      </c>
      <c r="G182" s="271"/>
      <c r="H182" s="271" t="s">
        <v>460</v>
      </c>
      <c r="I182" s="271" t="s">
        <v>421</v>
      </c>
      <c r="J182" s="271"/>
      <c r="K182" s="315"/>
    </row>
    <row r="183" ht="15" customHeight="1">
      <c r="B183" s="294"/>
      <c r="C183" s="271" t="s">
        <v>461</v>
      </c>
      <c r="D183" s="271"/>
      <c r="E183" s="271"/>
      <c r="F183" s="293" t="s">
        <v>386</v>
      </c>
      <c r="G183" s="271"/>
      <c r="H183" s="271" t="s">
        <v>462</v>
      </c>
      <c r="I183" s="271" t="s">
        <v>421</v>
      </c>
      <c r="J183" s="271"/>
      <c r="K183" s="315"/>
    </row>
    <row r="184" ht="15" customHeight="1">
      <c r="B184" s="294"/>
      <c r="C184" s="271" t="s">
        <v>450</v>
      </c>
      <c r="D184" s="271"/>
      <c r="E184" s="271"/>
      <c r="F184" s="293" t="s">
        <v>386</v>
      </c>
      <c r="G184" s="271"/>
      <c r="H184" s="271" t="s">
        <v>463</v>
      </c>
      <c r="I184" s="271" t="s">
        <v>421</v>
      </c>
      <c r="J184" s="271"/>
      <c r="K184" s="315"/>
    </row>
    <row r="185" ht="15" customHeight="1">
      <c r="B185" s="294"/>
      <c r="C185" s="271" t="s">
        <v>100</v>
      </c>
      <c r="D185" s="271"/>
      <c r="E185" s="271"/>
      <c r="F185" s="293" t="s">
        <v>392</v>
      </c>
      <c r="G185" s="271"/>
      <c r="H185" s="271" t="s">
        <v>464</v>
      </c>
      <c r="I185" s="271" t="s">
        <v>388</v>
      </c>
      <c r="J185" s="271">
        <v>50</v>
      </c>
      <c r="K185" s="315"/>
    </row>
    <row r="186" ht="15" customHeight="1">
      <c r="B186" s="294"/>
      <c r="C186" s="271" t="s">
        <v>465</v>
      </c>
      <c r="D186" s="271"/>
      <c r="E186" s="271"/>
      <c r="F186" s="293" t="s">
        <v>392</v>
      </c>
      <c r="G186" s="271"/>
      <c r="H186" s="271" t="s">
        <v>466</v>
      </c>
      <c r="I186" s="271" t="s">
        <v>467</v>
      </c>
      <c r="J186" s="271"/>
      <c r="K186" s="315"/>
    </row>
    <row r="187" ht="15" customHeight="1">
      <c r="B187" s="294"/>
      <c r="C187" s="271" t="s">
        <v>468</v>
      </c>
      <c r="D187" s="271"/>
      <c r="E187" s="271"/>
      <c r="F187" s="293" t="s">
        <v>392</v>
      </c>
      <c r="G187" s="271"/>
      <c r="H187" s="271" t="s">
        <v>469</v>
      </c>
      <c r="I187" s="271" t="s">
        <v>467</v>
      </c>
      <c r="J187" s="271"/>
      <c r="K187" s="315"/>
    </row>
    <row r="188" ht="15" customHeight="1">
      <c r="B188" s="294"/>
      <c r="C188" s="271" t="s">
        <v>470</v>
      </c>
      <c r="D188" s="271"/>
      <c r="E188" s="271"/>
      <c r="F188" s="293" t="s">
        <v>392</v>
      </c>
      <c r="G188" s="271"/>
      <c r="H188" s="271" t="s">
        <v>471</v>
      </c>
      <c r="I188" s="271" t="s">
        <v>467</v>
      </c>
      <c r="J188" s="271"/>
      <c r="K188" s="315"/>
    </row>
    <row r="189" ht="15" customHeight="1">
      <c r="B189" s="294"/>
      <c r="C189" s="327" t="s">
        <v>472</v>
      </c>
      <c r="D189" s="271"/>
      <c r="E189" s="271"/>
      <c r="F189" s="293" t="s">
        <v>392</v>
      </c>
      <c r="G189" s="271"/>
      <c r="H189" s="271" t="s">
        <v>473</v>
      </c>
      <c r="I189" s="271" t="s">
        <v>474</v>
      </c>
      <c r="J189" s="328" t="s">
        <v>475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386</v>
      </c>
      <c r="G190" s="271"/>
      <c r="H190" s="268" t="s">
        <v>476</v>
      </c>
      <c r="I190" s="271" t="s">
        <v>477</v>
      </c>
      <c r="J190" s="271"/>
      <c r="K190" s="315"/>
    </row>
    <row r="191" ht="15" customHeight="1">
      <c r="B191" s="294"/>
      <c r="C191" s="278" t="s">
        <v>478</v>
      </c>
      <c r="D191" s="271"/>
      <c r="E191" s="271"/>
      <c r="F191" s="293" t="s">
        <v>386</v>
      </c>
      <c r="G191" s="271"/>
      <c r="H191" s="271" t="s">
        <v>479</v>
      </c>
      <c r="I191" s="271" t="s">
        <v>421</v>
      </c>
      <c r="J191" s="271"/>
      <c r="K191" s="315"/>
    </row>
    <row r="192" ht="15" customHeight="1">
      <c r="B192" s="294"/>
      <c r="C192" s="278" t="s">
        <v>480</v>
      </c>
      <c r="D192" s="271"/>
      <c r="E192" s="271"/>
      <c r="F192" s="293" t="s">
        <v>386</v>
      </c>
      <c r="G192" s="271"/>
      <c r="H192" s="271" t="s">
        <v>481</v>
      </c>
      <c r="I192" s="271" t="s">
        <v>421</v>
      </c>
      <c r="J192" s="271"/>
      <c r="K192" s="315"/>
    </row>
    <row r="193" ht="15" customHeight="1">
      <c r="B193" s="294"/>
      <c r="C193" s="278" t="s">
        <v>482</v>
      </c>
      <c r="D193" s="271"/>
      <c r="E193" s="271"/>
      <c r="F193" s="293" t="s">
        <v>392</v>
      </c>
      <c r="G193" s="271"/>
      <c r="H193" s="271" t="s">
        <v>483</v>
      </c>
      <c r="I193" s="271" t="s">
        <v>421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484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485</v>
      </c>
      <c r="D200" s="330"/>
      <c r="E200" s="330"/>
      <c r="F200" s="330" t="s">
        <v>486</v>
      </c>
      <c r="G200" s="331"/>
      <c r="H200" s="330" t="s">
        <v>487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477</v>
      </c>
      <c r="D202" s="271"/>
      <c r="E202" s="271"/>
      <c r="F202" s="293" t="s">
        <v>41</v>
      </c>
      <c r="G202" s="271"/>
      <c r="H202" s="271" t="s">
        <v>488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489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490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491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492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433</v>
      </c>
      <c r="D208" s="271"/>
      <c r="E208" s="271"/>
      <c r="F208" s="293" t="s">
        <v>77</v>
      </c>
      <c r="G208" s="271"/>
      <c r="H208" s="271" t="s">
        <v>493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328</v>
      </c>
      <c r="G209" s="271"/>
      <c r="H209" s="271" t="s">
        <v>329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326</v>
      </c>
      <c r="G210" s="271"/>
      <c r="H210" s="271" t="s">
        <v>494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330</v>
      </c>
      <c r="G211" s="278"/>
      <c r="H211" s="319" t="s">
        <v>331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332</v>
      </c>
      <c r="G212" s="278"/>
      <c r="H212" s="319" t="s">
        <v>495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457</v>
      </c>
      <c r="D214" s="300"/>
      <c r="E214" s="300"/>
      <c r="F214" s="293">
        <v>1</v>
      </c>
      <c r="G214" s="278"/>
      <c r="H214" s="319" t="s">
        <v>496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497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498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499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2020-12-11T08:22:28Z</dcterms:created>
  <dcterms:modified xsi:type="dcterms:W3CDTF">2020-12-11T08:22:30Z</dcterms:modified>
</cp:coreProperties>
</file>